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GC\CONTRATO 583 2026\CUENTA DOS\ACTIVIDADES\ACTIVIDAD 3\PAS\"/>
    </mc:Choice>
  </mc:AlternateContent>
  <xr:revisionPtr revIDLastSave="0" documentId="13_ncr:1_{589733F1-3BCA-4C2B-8D9E-3257ED000021}" xr6:coauthVersionLast="47" xr6:coauthVersionMax="47" xr10:uidLastSave="{00000000-0000-0000-0000-000000000000}"/>
  <bookViews>
    <workbookView xWindow="-120" yWindow="-120" windowWidth="20730" windowHeight="11160" xr2:uid="{E415D8E7-6822-415F-BA4C-FACD515EE62C}"/>
  </bookViews>
  <sheets>
    <sheet name="PAS" sheetId="1" r:id="rId1"/>
  </sheets>
  <definedNames>
    <definedName name="_xlnm._FilterDatabase" localSheetId="0" hidden="1">PAS!$A$3:$AF$522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22" i="1" l="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L281" i="1"/>
  <c r="L280" i="1"/>
  <c r="L269" i="1"/>
  <c r="L157" i="1"/>
  <c r="L126" i="1"/>
  <c r="L125" i="1"/>
</calcChain>
</file>

<file path=xl/sharedStrings.xml><?xml version="1.0" encoding="utf-8"?>
<sst xmlns="http://schemas.openxmlformats.org/spreadsheetml/2006/main" count="8898" uniqueCount="636">
  <si>
    <t xml:space="preserve">PLAN TERRITORIAL DE SALUD - PLAN DE ACCION EN SALUD </t>
  </si>
  <si>
    <t>0.Id Actividad</t>
  </si>
  <si>
    <t>1 . Eje estrátegico el PDSP 2022-2031</t>
  </si>
  <si>
    <t>2 . Resultado esperado del PDSP 2022-2031</t>
  </si>
  <si>
    <t>3 . Meta de resultados en salud del PDSP 2022-2031 adaptadas al territorio</t>
  </si>
  <si>
    <t>4 . Estrategias del Plan Territorial de Salud</t>
  </si>
  <si>
    <t xml:space="preserve">5 . Programa </t>
  </si>
  <si>
    <t>6 . Subprograma</t>
  </si>
  <si>
    <t>7 .Proyecto</t>
  </si>
  <si>
    <t>8 . Meta de Producto PTS</t>
  </si>
  <si>
    <t>9 . Línea Operativa PDSP 2022-2031</t>
  </si>
  <si>
    <t xml:space="preserve">10 . Actividades </t>
  </si>
  <si>
    <t>11. Cantidad</t>
  </si>
  <si>
    <t>12 . Unidad de medida</t>
  </si>
  <si>
    <t>13 . Programación de actividades</t>
  </si>
  <si>
    <t>14 . Cronograma</t>
  </si>
  <si>
    <t>15.  Recursos</t>
  </si>
  <si>
    <t>16 . Población sujeto</t>
  </si>
  <si>
    <t xml:space="preserve">17 . Concepto de gasto </t>
  </si>
  <si>
    <t xml:space="preserve">18 . Responsables del cumplimiento </t>
  </si>
  <si>
    <t>19 . Avance Cualitativo</t>
  </si>
  <si>
    <t>0.Id</t>
  </si>
  <si>
    <t>I</t>
  </si>
  <si>
    <t>II</t>
  </si>
  <si>
    <t>III</t>
  </si>
  <si>
    <t>IV</t>
  </si>
  <si>
    <t>TOTAL</t>
  </si>
  <si>
    <t>Fecha de inicio de la actividad (dd/mm/aaaa)</t>
  </si>
  <si>
    <t>Fecha de terminación de la actividad ( dd/mm/aaaa)</t>
  </si>
  <si>
    <t>Rubro Presupuestal</t>
  </si>
  <si>
    <t>Fuente de Financiación</t>
  </si>
  <si>
    <t>Codigo de Fuente</t>
  </si>
  <si>
    <t>Total de recursos programados ( en pesos)</t>
  </si>
  <si>
    <t xml:space="preserve">Apropiación </t>
  </si>
  <si>
    <t>Compromiso</t>
  </si>
  <si>
    <t>Obligaciones</t>
  </si>
  <si>
    <t>Pagado</t>
  </si>
  <si>
    <t>Determinantes Sociales de la Salud</t>
  </si>
  <si>
    <t>Entorno económico favorable para la salud</t>
  </si>
  <si>
    <t>Ejecutar en 95% el plan territorial de salud, en el eje estrategico determinantes sociales de la salud del plan decenal de Salud publica 2022-2031</t>
  </si>
  <si>
    <t>Adelantar acciones que permitan promocionar y mantener a las personas con capacidad de pago afiliadas al regimen contributivo del sistema general de seguridad social, con el proposito de garantizar el acceso efectivo al servicio de salud, asociadas al eje estrategico- determinantes sociales en salud del paln decenal de salud publica 2022-2031</t>
  </si>
  <si>
    <t xml:space="preserve">Salud, proteccion y bienestar social </t>
  </si>
  <si>
    <t xml:space="preserve">Aseguramiento y prestacion integral de servicios de salud </t>
  </si>
  <si>
    <t>Administracion del sistema general de seguridad social en salud en especial el regimen subsidiado del Municipio de Sopó</t>
  </si>
  <si>
    <t xml:space="preserve">Adelantar acciones que permitan promocionar y mantener a las personas con capacidad de pago afiliados al regimen contributivo del sistema general de seguridad social, con el proposito de garantizar el acceso efectivo al servicio de salud, asociados al eje estartegico determinantes sociales de la salud </t>
  </si>
  <si>
    <t>DESARROLLO INSTITUCIONAL Y SECTORIAL PARA EL EJERCICIO DE LA AUTORIDAD SANITARIA.</t>
  </si>
  <si>
    <t>Brindar acompañamiento en la revisión documental enviada por la EPS presentes en el municipio (Famisanar, Compensar, Nueva EPS, Salud Total y Sanitas) de acuerdo a lista de chequeo con los criterios requeridos para el seguimiento al proceso de aseguramiento.</t>
  </si>
  <si>
    <t>Informes</t>
  </si>
  <si>
    <t>2.10-1-2.3.2.02.02.009-1903-59-1.3.2.3.01.04</t>
  </si>
  <si>
    <t>R.F. DISTINTOS AL SGP (1.3.2.3.01)</t>
  </si>
  <si>
    <t>1.3.2.3.01</t>
  </si>
  <si>
    <t>Familias, colectivos y comunidades</t>
  </si>
  <si>
    <t xml:space="preserve">INVERSION </t>
  </si>
  <si>
    <t>Azucena Angarita Acosta</t>
  </si>
  <si>
    <t>2.10-1-2.3.2.02.02.009-1903-59-1.2.1.0.00</t>
  </si>
  <si>
    <t>INGRESOS CORRIENTES DE LIBRE DESTINACION (1.2.1.0.00)</t>
  </si>
  <si>
    <t>1.2.1.0.00</t>
  </si>
  <si>
    <t>Brindar acompañamiento en la recopilación de las evidencias que sirvan como sustento de los hechos y los hallazgos encontrados en cada EPS de acuerdo a lo establecido por la Superintendencia de Salud, la Secretaría de Salud del departamento de Cundinamarca y demás normatividad vigente incluye elaboración de cronograma, carta de presentación para cada EPS, resolución de auditoria, instrumentos, análisis, consolidación y cargue de información, actas y demás en la plataforma establecida para tal fin.</t>
  </si>
  <si>
    <t>Brindar acompañamiento en la realización del respectivo plan de mejora de acuerdo a las evidencias encontradas en la revisión documental por cada EPS y en el proceso de auditoria.</t>
  </si>
  <si>
    <t>Brindar acompañamiento al seguimiento a los hallazgos o no conformidades plasmados en el plan de mejora de cada EPS encontrados durante el proceso de auditoría, realizando los informes respectivos para los Entes de vigilancia y control, de ser necesario.</t>
  </si>
  <si>
    <t>Brindar acompañamiento en el seguimiento de los componentes del Decreto 780 de 2016 art. 2.6.1.2.1.1. de acuerdo a la directriz impartida por la Superintendencia Nacional de Salud y/o la Secretaría de Salud de Cundinamarca, seguimiento a los puntos de atención locales de las EPS tales como entrega de medicamentos, mecanismos de atención presencial y no presencial para la población afiliada, habilitación de la plataforma virtual, entre otros.</t>
  </si>
  <si>
    <t>Brindar acompañamiento en la programación y desarrollo de reuniones con las EPS donde se socialice los hallazgos identificados como resultado del proceso de auditoría al aseguramiento y la prestación de servicios de salud, así como, las visitas realizadas.</t>
  </si>
  <si>
    <t>Brindar acompañamiento en el seguimiento a la E.S.E Hospital Divino Salvador de Sopó durante el proceso de  auditoría para el mejoramiento de la calidad de la atención en salud - PAMEC y prestación de servicios de salud, en los diferentes componentes: a.- Prestación de servicios de salud Accesibilidad y oportunidad, Asignación de Citas. b.- Seguimiento a las Agendas para consulta especializada. c.- Operación del sistema de referencia y contrarreferencia. d.- Componente a la prestación de servicios de promoción y prevención Demanda inducida; y demás que se requieran para verificar la calidad de la atención en salud y seguridad del paciente.</t>
  </si>
  <si>
    <t>Brindar acompañamiento en los informes requeridos por la Secretaría de Salud departamental (Plan de acción 2025).</t>
  </si>
  <si>
    <t>Brindar acompañamiento en el seguimiento a la veeduría en salud verificando que se encuentre activa (solicitar actas de reunión, plan de acción, entre otras), con la respectiva capacitación, realizar seguimiento a las actividades que se deriven de sus funciones y los compromisos generados de las reuniones.</t>
  </si>
  <si>
    <t>Brindar acompañamiento en el seguimiento a la conformación asociación de usuarios de la Institución Prestadora de servicios de salud pública y EAPB verificando que se encuentre activa (solicitar estatuto, actas de reuniones, entre otras) y el cumplimiento de las funciones establecidas.</t>
  </si>
  <si>
    <t>Brindar acompañamiento en el seguimiento a las Entidades Prestadoras de Servicios de Salud e Instituciones Prestadoras de servicios de salud, para que establezcan los mecanismos de atención a sus usuarios y canalicen adecuadamente sus peticiones, con el seguimiento a la apertura de buzón de las IPS y de la entidad territorial; así mismo, revisar que entreguen información sistematizada periódicamente a las oficinas de atención a la comunidad de los niveles Departamentales y Municipales.</t>
  </si>
  <si>
    <t>Ejecutar en 95% el plan territorial de salud, en el eje estrategico determinantes sociales de la salud del plan decenal de alud publica 2022-2031</t>
  </si>
  <si>
    <t>Brindar acompañamiento para realizar las acciones concertadas del plan de acción de la estrategia de atención con enfoque diferencial en salud, dirigida a la población del municipio y en articulación con los prestadores de salud.</t>
  </si>
  <si>
    <t>Brindar acompañamiento en las diferentes movilizaciones, brigadas de salud y situaciones relacionadas con la Salud Pública notificadas al Grupo de Respuesta Inmediata de la Secretaría de Salud, que incluye: visitas de campo eventos de interés en salud pública, eventos masivos en salud, acciones de vigilancia en campo y demás que sean programados desde la Secretaría de Salud.</t>
  </si>
  <si>
    <t>Transformación cultural, movilización y organización social y popular por la vida, salud y la equidad en salud.</t>
  </si>
  <si>
    <t>ACUERDOS SOCIALES Y COMUNITARIOS PARA LA TRANSFORMACIÓN DE LAS INEQUIDADES EN SALUD  Y LA INCIDENCIA SOBRE LOS DETERMINANTES SOCIALES DE LA SALUD EN EL TERRITORIO.</t>
  </si>
  <si>
    <t>    Apoyar en la verificación al 100% de los registros fuente Dirección de Aseguramiento de Cundinamarca reportados como afiliados activos al régimen subsidiado en salud de Sopó y que no cuentan con aplicación Sisbén en su última metodología, informando individualmente mediante llamada telefónica, al correo personal, a través de otros medios de comunicación institucionales, como correos electrónicos, mensajes de texto o búsqueda en terreno, consolidando la información reportándola al área correspondiente, soportado en archivo Excel, con las observaciones respectivas frente a cada caso, con el respectivo seguimiento y trazabilidad a los mismos.</t>
  </si>
  <si>
    <t>2.10-1-2.3.2.02.02.009-1906-53-1.2.1.0.00</t>
  </si>
  <si>
    <t>Deysi Leandra Rativa Rodríguez</t>
  </si>
  <si>
    <t>  Apoyar en la verificación al 100% de los registros fuente Dirección de Aseguramiento de Cundinamarca reportados como afiliados activos en Subsidio en salud de Sopó y sisbenizados en otro Municipio, Informando individualmente mediante llamada telefónica y /o al correo personal, o a través de otros medios de comunicación institucionales, como correos electrónicos dirigidos al Municipio pertinente de acuerdo a la información registrada en las bases de datos, consolidando la información reportándola al área correspondiente, soportado en archivo Excel, con las observaciones respectivas frente a cada caso, con el respectivo seguimiento y trazabilidad a los mismos.</t>
  </si>
  <si>
    <t>    Apoyar en la verificación al 100% de los registros fuente Dirección de Aseguramiento de Cundinamarca reportados como población, sisbenizada identificada en grupo D y que está afiliada o no al Sistema General de Seguridad Social en Salud SGSSS, brindándoles orientación e información para ser beneficiarios del subsidio en salud en contribución solidaria, informando individualmente mediante llamada telefónica y/o al correo personal de cada persona registrada, consolidando la información semanalmente y reportarla al área de aseguramiento, soportado en archivo Excel, con las observaciones respectivas frente a cada caso con el seguimiento y trazabilidad de los mismos.</t>
  </si>
  <si>
    <t>Apoyar en la verificación al 100% de los registros fuente Dirección de Aseguramiento de Cundinamarca reportados como Población Pobre No Asegurada al Sistema General de Seguridad Social en Salud, sisbenizada con grupo sisben A, B y C, que no está afiliada al SGSSS y PNA sin sibén incluye reporte de salud pública, PVCA y migrantes brindándoles orientación e información para ser beneficiarios del subsidio en salud o aplicación de encuesta sisben para determinar su clasificación, informando individualmente mediante llamada telefónica, al correo personal de cada persona registrada o búsqueda en terreno consolidando la información semanalmente y reportarla al área de aseguramiento, soportado en archivo Excel, con las observaciones respectivas frente a cada caso, realizando seguimiento y trazabilidad frente a los mismos.</t>
  </si>
  <si>
    <t xml:space="preserve"> Apoyar en la verificación al 100% de los registros reportados como población menor sin identificar o menor con certificado de nacido vivo, validando dicha información, ubicando datos de contacto (elaboración de oficios o correo electrónico para Registraduria, EPS) y estableciendo comunicación con los padres de familia, consolidando la información y reportarla al área de aseguramiento, soportado en archivo Excel, con las observaciones respectivas frente a cada caso, realizando seguimiento y trazabilidad a los mismos</t>
  </si>
  <si>
    <t xml:space="preserve"> Apoyar con la convocatoria, asistencia y participación a reuniones periodicas con la oficina de Sisbén, Secretaría de Gobierno - población migrante, oficina de atención integral a las víctimas de conflicto armado o con las secretarías, instituciones o entidades que se requieran para temas relacionados con el aseguramiento, proyectar acta de reunión.</t>
  </si>
  <si>
    <t xml:space="preserve"> Apoyar a los usuarios con el proceso de aseguramiento y novedades que se requieran através del Sistema de Afiliación Transaccional de cada usuario, llamado telefónico o correo electrónico realizando el tramite correspondiente</t>
  </si>
  <si>
    <t xml:space="preserve"> Apoyar con las jornadas para el registro y consulta de la inscripción al SAT de los contratistas, funcionarios de la alcaldía del Municipio de Sopó así como a la población en general, soportado en archivo Excel, y pantallazo del registro, con las observaciones respectivas frente a cada caso.</t>
  </si>
  <si>
    <t>Ejecutar en 95% el plan territorial de salud, asociadas al eje estrategico atencion primaria en salud   del plan decenal de Salud publica 2022-2031</t>
  </si>
  <si>
    <t>Apoyar con los soportes requeridos dentro del plan de acción en aseguramiento, dispuestos en el DRIVE Municipal o Departamental según el caso.</t>
  </si>
  <si>
    <t xml:space="preserve"> Brindar apoyo en la estrategia de Información, Educación y Comunicación (IEC) mensual sobre la promoción de afiliación al SGSSS, requisitos para la afiliación al Sistema de Seguridad Social en Salud (SGSSS), contribución solidaria, inscripción al SAT, deberes y derechos, entre otros y así como programa radial, piezas publicitarias, perifoneo y demás medios masivos de comunicación, previa revisión de las mismas por el área de Aseguramiento.</t>
  </si>
  <si>
    <t>Apoyar en las diferentes movilizaciones y situaciones relacionadas con la Salud Pública notificadas al Grupo de Respuesta Inmediata de la Secretaría de Salud, que incluye: visitas de campo eventos de interés en salud pública, eventos masivos en salud, acciones de vigilancia en campo y demás que sean programados desde la Secretaría de Salud.</t>
  </si>
  <si>
    <t>Apoyar la  convocatoria, organización y desarrollo de las brigadas de Salud programadas por la Secretaría de Salud (realizar 3 jornadas conjuntamente con la oficina del Sisbén Municipal, EPS)</t>
  </si>
  <si>
    <t>Atención Primaria en Salud</t>
  </si>
  <si>
    <t>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t>
  </si>
  <si>
    <t xml:space="preserve">Formular e implementar una estrategia de atencion con enfoque diferencial en salud dirigida a la poblacion del municipio y en articulacion con lso prestadores de salud </t>
  </si>
  <si>
    <t xml:space="preserve">Fortalecimiento de la autoridad sanitaria </t>
  </si>
  <si>
    <t xml:space="preserve">Seguimiento de inspeccion, vigilancia y control del sistema general de seguridad social en salud asociadas al eje estrategico atencion primarai en salud </t>
  </si>
  <si>
    <t>Brindar acompañamiento en el proceso de realización de una estrategia de Información, Educación y Comunicación (IEC) a los prestadores de salud independientes, inscritos o no en el REPS, así mismo en los establecimientos farmacéuticos (droguerías, operador logístico y tiendas naturistas). Previa validación por parte del supervisor del contrato de la información que se brindará a la comunidad</t>
  </si>
  <si>
    <t>2.10-1-2.3.2.02.02.009-1903-59-1.2.3.2.28.01</t>
  </si>
  <si>
    <t>DERECHOS POR LA EXPLOTACION JUEGOS DE SUERTE Y AZAR (1.2.3.2.28)</t>
  </si>
  <si>
    <t>1.2.3.2.28</t>
  </si>
  <si>
    <t>Isabel Cristina Hoyos Giraldo</t>
  </si>
  <si>
    <t>Apoyar con la búsqueda activa donde identifique prestadores de servicios de salud que operen en el municipio y no estén inscritos en la Registro Especial de Prestadores de Salud (REPS), así mismo establecimientos farmacéuticos (droguerías, operador logístico y tiendas naturistas), diligenciando el formato de detección / búsqueda activa, anexo 1 de la circular 030 de 2024 o el instrumento que lo modifique o sustituya, enviar archivo diligenciado de manera mensual dentro de los primeros 7 días al correo aseguramiento@sopo-cundinamarca.gov.co</t>
  </si>
  <si>
    <t>Realizar el acompañamiento en el proceso de seguimiento telefónico o presencial, a los prestadores de salud independientes inscritos en la REPS del municipio de Sopó de acuerdo   a   las   competencias de la resolución 3100 de 2019 y la Resolución 0544 de 2023. presentando a su vez el respectivo informe, semaforización, seguimiento y novedades.</t>
  </si>
  <si>
    <t>Brindar acompañamiento en el proceso de planeación financiera del Fondo Local de Salud, así como el seguimiento y control de los recursos asignados al aseguramiento, salud pública y otros gastos en salud, teniendo en cuenta la asignación presupuestal por dimensión y rubro.</t>
  </si>
  <si>
    <t xml:space="preserve">Brindar apoyo con la presentación de informes del movimiento presupuestal durante la vigencia 2025, contemplando la estructura definida para el Fondo Local de Salud teniendo como parámetro las cuentas básicas que lo componen tanto para el ingreso como para el gasto; realizar los ajustes que sean necesarios en las mismas en cuanto al funcionamiento como en la inversión. </t>
  </si>
  <si>
    <t>Realizar el acompañamiento en el proceso de seguimiento del componente operativo y de inversión plurianual del Plan Territorial de Salud vigencia 2025.</t>
  </si>
  <si>
    <t xml:space="preserve">Brindar apoyo en el acompañamiento en el plan de acción Vs plan territorial y plan de desarrollo municipal según proyección presupuestal vigencia 2025, para el seguimiento financiero. </t>
  </si>
  <si>
    <t xml:space="preserve">Brindar apoyo en el seguimiento financiero del plan territorial de salud y plan de desarrollo municipal, actualizando mensualmente los indicadores de acuerdo a las metas estipuladas dentro de estos de la Secretaría de Salud. </t>
  </si>
  <si>
    <t xml:space="preserve"> Brindar apoyo en el seguimiento financiero del plan territorial de salud y plan de desarrollo municipal, actualizando mensualmente los indicadores de acuerdo a las metas estipuladas dentro de estos de la Secretaría de Salud. </t>
  </si>
  <si>
    <t xml:space="preserve">Brindar apoyo al área de aseguramiento con la validación presupuestal en la ejecución activa y pasiva de los recursos sin situación de fondos. </t>
  </si>
  <si>
    <t>Realizar el acompañamiento en la presentación de los informes requeridos por los entes de control cuando estos sean requeridos y/o en la periodicidad establecida en la normatividad aplicable, respecto al manejo de los recursos del fondo local de salud (Archivo 276, circular única de la Supersalud, FUT tesorería, SIA observa, SIRECI, ley 1608 de 2013, proyectar los documentos para aprobación del Consejo de Gobierno, entre otros), Ministerio de salud, contraloría, procuraduría, departamento y demás.</t>
  </si>
  <si>
    <t>Apoyar desde el componente técnico en la realización del informe correspondiente a la circular 068 de 2023, expedida por la Secretaría de Salud de Cundinamarca.</t>
  </si>
  <si>
    <t>Brindar acompañamiento en el proceso de seguimiento y control al Centro de Bienestar del Anciano y Centro Día según la Ley 1315 de 2009 en coordinación con los profesionales del área de Control de Riesgos de la Secretaría de Salud de Sopó (incluye visita trimestral).</t>
  </si>
  <si>
    <t>Persona mayor</t>
  </si>
  <si>
    <t>A 2031 el 80% de las necesidades en salud de la población Colombiana se resuelven en el nivel primario de atención en salud.</t>
  </si>
  <si>
    <t>Apoyar desde el componente técnico en el desarrollo de las auditorias de los entes de control durante el periodo 2025, para lo cual deberá unificar la información requerida por el grupo auditor de la Secretaría de Salud de Cundinamarca y/o demás entidades o entes de control.</t>
  </si>
  <si>
    <t>Brindar acompañamiento en la realización de las diferentes movilizaciones y situaciones relacionadas con la Salud Pública informadas por el Grupo de Respuesta Inmediata de la Secretaría de Salud, que incluye: visitas de campo, eventos de interés en salud pública, eventos masivos en salud, acciones de vigilancia en campo, prestación y desarrollo de servicios de salud y demás que sean programados desde la Secretaría de Salud.</t>
  </si>
  <si>
    <t>Gobernabilidad y gobernanza de la salud pública</t>
  </si>
  <si>
    <t>Entidades Territoriales Departamentales, Distritales y Municipales fortalecidas como autoridad sanitaria local para la Gobernanza en Salud Pública.</t>
  </si>
  <si>
    <t>Ejecutar los recursos que financian el régimen subsidiado en salud, de acuerdo con la normatividad  vigente.</t>
  </si>
  <si>
    <t>Resoluciones de pago</t>
  </si>
  <si>
    <t>2.10-1-2.3.2.02.02.009-1906-53-1.2.4.2.01</t>
  </si>
  <si>
    <t>SGP-SALUD-REGIMEN SUBSIDIADO (1.2.4.2.01)</t>
  </si>
  <si>
    <t>1.2.4.2.01</t>
  </si>
  <si>
    <t>Emilce Prieto Robayo</t>
  </si>
  <si>
    <t>2.10-1-2.3.2.02.02.009-1906-53-1.2.3.3.01.02</t>
  </si>
  <si>
    <t>SISTEMA GENERAL DE SEGURIDAD SOCIAL EN SALUD - OTROS RECURSOS ADMINISTRADOS POR ADRES (1.2.3.3.07)</t>
  </si>
  <si>
    <t>1.2.3.3.07</t>
  </si>
  <si>
    <t>2.10-1-2.3.2.02.02.009-1906-53-1.2.3.3.01.01</t>
  </si>
  <si>
    <t>SISTEMA GENERAL DE SEGURIDAD SOCIAL EN SALUD - RECURSOS DE ENTIDADES TERRITORIALES (1.2.3.3.08)</t>
  </si>
  <si>
    <t>1.2.3.3.08</t>
  </si>
  <si>
    <t>2.10-1-2.3.2.02.02.009-1906-53-1.2.3.2.28.02</t>
  </si>
  <si>
    <t>A 2031 el 100% de las Entidades Territoriales del orden departamental, distrital y municipal desarrollan mecanismos para el fortalecimiento de la rectoría en salud en su territorio, conforme a las competencias establecidas.</t>
  </si>
  <si>
    <t>Implementar una estrategia que contenga acciones relacionadas con la prevencion, control y eliminacion de la enfermedades infecciosas, emergentes, re- emergentes y desatendidas, asociadas al eje estrategico Atencion Primaria en Salud del Plan Decenal de Salud Publica 2022-2031</t>
  </si>
  <si>
    <t>Salud Publica</t>
  </si>
  <si>
    <t>Implementacion de las acciones de salud publica en el Municipio de Sopó</t>
  </si>
  <si>
    <t>CUIDADO DE LA SALUD EN EL TERRITORIO.</t>
  </si>
  <si>
    <t xml:space="preserve">Apoyar el contenido tecnico para el desarrollo de Estrategias de Informacion, Educacion y Comunicación, conforme al cronograma establecido por la Secretaría de Salud.
</t>
  </si>
  <si>
    <t xml:space="preserve">piezas graficas </t>
  </si>
  <si>
    <t xml:space="preserve">  2.10-1-2.3.2.02.02.009-1905-65 1.2.1.0.00 </t>
  </si>
  <si>
    <t>Edna Contanza Camargo Gomez</t>
  </si>
  <si>
    <t xml:space="preserve">2.10-1-2.3.2.02.02.009-1905-65 1.2.4.2.02
</t>
  </si>
  <si>
    <t>SGP-SALUD-SALUD PUBLICA (1.2.4.2.02)</t>
  </si>
  <si>
    <t>1.2.4.2.02</t>
  </si>
  <si>
    <t xml:space="preserve">2.10-1-2.3.2.02.02.009-1905-65 1.3.2.2.06 </t>
  </si>
  <si>
    <t xml:space="preserve">Apoyar las acciones en el marco de la promocion de la salud, mejoramiento de las condiciones de vida y salud de los diferentes entornos, contribuyendo  al desarrollo de la Estrategia CERS.
Incluye: Elaboracion de informe cualicuantitativo de las acciones desarrolladas, Tablero de indicadores.
Avance mensual </t>
  </si>
  <si>
    <t>informe</t>
  </si>
  <si>
    <t xml:space="preserve">  2.10-1-2.3.2.02.02.009-1905-65 1.2.1.0.00</t>
  </si>
  <si>
    <t xml:space="preserve">Apoyar el equipo de respuesta Inmediata ( ERI) de la Secretaría de Salud, según cronograma establecido que incluye : visitas de campo a eventos de interes en salud publica, eventos masivos de la Administracion Municipal, acciones de vigilancia epidemiologica y demas que sean programadas por la Secretaría de Salud.
Avance mensual </t>
  </si>
  <si>
    <t>Apoyar la  convocatoria, organización y desarrollo de las brigadas de Salud programadas por la Secretaría de Salud, brindando orientacion a la comunidad en promocion, prevencion de enfermedades infecciosas, TB, HANSEL.</t>
  </si>
  <si>
    <t>Brindar apoyo  en la notificación obligatoria semanal o inmediata  de la totalidad de los  eventos de interés en salud pública  y seguimiento por periodo epidemiológico al  sistema de vigilancia epidemiológica (SIVIGILA), y los subsistemas establecidos: Sistema de notificación y vigilancia epidemiológica de la mortalidad materna, la mortalidad perinatal y neonatal tardía basado en la web (SVEMMBW), Estadísticas Vitales (EEVV), registro único de afiliado nacidos y defunciones (RUAFND), Monitoreo Alimentario y Nutricional de la Gobernación de Cundinamarca MANGO, Registro Individual de Prestación de Servicios (RIPS) e Infecciones Asociadas al Cuidado de la Salud (IAAS ) de cada Unidad Primaria Generadora de Datos (UPGD) del municipio de acuerdo al Decreto 3518/2006, reporte de LESIONADOS por USO de POLVORA, según lineamientos del MINSALUD y el Instituto Nacional de Salud y demás normatividad vigente, que permita el registro y seguimiento e intervención de todos los EISP.
Reporte semanal.</t>
  </si>
  <si>
    <t>R.F. SGP - SALUD-SALUD PUBLICA (1.3.2.2.06)</t>
  </si>
  <si>
    <t>1.3.2.2.06</t>
  </si>
  <si>
    <t xml:space="preserve">Brindar apoyo en el acompañamiento en las asistencias técnicas a las UPGDS Municipales en las acciones de vigilancia en salud pública (socialización de protocolos, procesos de notificación) y seguimiento a las UPGD, UI y Comisaria de Familia. Generar actas de hallazgos con planes de mejoramiento si lo requiere.
 Informe Mensual </t>
  </si>
  <si>
    <t>asistencias tecnicas</t>
  </si>
  <si>
    <t>Realizar  acompañamiento en el seguimieto a lo establecido en los protocolos de eventos de interes en Salud Publica,  acciones individuales y colectivas que incluyan: (investigación epidemiológica de campo, seguimiento a contactos, toma de muestras, capacitaciones a comunidad) según lineamientos del INS. 
Informe Mensual</t>
  </si>
  <si>
    <t>Realizar acompañamiento en el seguimiento y ajuste de los eventos notificados al SIVIGILA  que así lo requieran, dentro del periodo epidemiológico posterior a su notificación. 
Informe Mensual</t>
  </si>
  <si>
    <t xml:space="preserve">Brindar apoyo en la secretaria Tecnica del Comité de Vigilancia Epidemiologica del Municipio COVE , que incluye convocatoria, desarrollo de la reunion, elaboracion de acta. 
Reunion  Mensual </t>
  </si>
  <si>
    <t>reunion</t>
  </si>
  <si>
    <t xml:space="preserve">Brindar apoyo en la secretaria Tecnica del Comité Municipal de Estadísticas vitales (EEVV), según el cronograma establecido, generando un informe técnico del comportamiento evidenciado, que incluye convocatoria, desarrollo de la reunion, elaboracion de acta. 
Reunion  trimestral </t>
  </si>
  <si>
    <t xml:space="preserve">Realizar acompañamiento en el desarrollo de la reunión  del comité de vigilancia epidemiológica comunitaria COVECOM. 
Reunion Bimensual </t>
  </si>
  <si>
    <t>Brindar acompañamiento en la realización del 100% de unidades de análisis de  los casos de mortalidad y morbilidad  por  eventos  de interés en salud pública y de aquellos eventos priorizados siguiendo  lineamientos Departamentales y del Instituto Nacional de Salud. 
Informe Mensual</t>
  </si>
  <si>
    <t xml:space="preserve">Realizar acompañamiento en el seguimiento del cargue de los certificados de defunción y de nacido vivo entregados a las UPGD del Municipio, realizar seguimiento y plan de mejoramiento si se requiere.
 Informe Quincenal </t>
  </si>
  <si>
    <t xml:space="preserve">Brindar apoyo en el acompañamiento en la Búsqueda Activa Institucional BAI y  Búsqueda Activa Comunitaria - BAC a partir de los RIPS generados por las UPGD, realizar análisis de información y consolidarlo trimestralmente, Consolidar BAC, con los datos recopilados por el  PIC, de acuerdo al cronograma establecido.
Informe Mensual </t>
  </si>
  <si>
    <t xml:space="preserve">Brindar apoyo en el acompañamiento al líder del área de Control de Riesgos de los eventos registrados en SIVIGILA relacionados con las ETV y Zoonóticas evaluando el comportamiento de dichos eventos para el fortalecimiento de las acciones de promoción de la salud y prevención de dichas enfermedades.
Informe Mensual </t>
  </si>
  <si>
    <t xml:space="preserve">Brindar apoyo en la elaboracion del consolidado y envio mensualmente a la Subdirección de Vigilancia en salud pública  los RIPS generados por cada UPGD bajo la estructura de sistema de información de apoyo a la notificación e investigación de eventos en salud pública (SIANIESP)
Informe Mensual </t>
  </si>
  <si>
    <t xml:space="preserve">Brindar apoyo en el desarrollo de capacitaciones al equipo de salud publica, equipo PIC en protocolos y guias de eventos de interes en Salud publica. </t>
  </si>
  <si>
    <t>capacitacion</t>
  </si>
  <si>
    <t xml:space="preserve">  2.10-1-2.3.2.02.02.009-1905-65 1.2.1.0.00 I</t>
  </si>
  <si>
    <t>Brindar acompañamiento en las reuniones convocadas por la Secretaría de salud de Departamental como COVE y demas capacitaciones en eventos de interés en salud pública y plan decenal de salud pública, de acuerdo al cronograma establecido por el Departamento, reportando informe técnico de lo socializado en las reuniones .</t>
  </si>
  <si>
    <t xml:space="preserve">Apoyar las visitas de verificacion y seguimiento a pacientes y estudio de contactos de personas con Tuberculosis y convivientes de la enfermedad de hansen, de acuerdo a los lineamientos. Informe mensual  </t>
  </si>
  <si>
    <t xml:space="preserve">Apoyar las asistencias tecnicas a las IPS del Municipio a fin de verificar y garantizar la atencion integral a pacientes con coinfeccion de TB/ VIH, deteccion y tratamiento de la tuberculosis latente en personas con VIH. 
Avance Trimestral con cada IPS  </t>
  </si>
  <si>
    <t xml:space="preserve">Apoyar la asistencia tecnica a las IPS del Municipio para verificar el diagnostico oportuno de TB Y HANSEN, atencion integral, tratamiento supervisado, realizacion de examenes de control, medidas de control, aplicación del sistema nominal de informacion, guias y normas de la gestion tecnica y adminsitrativa de las acciones.
 Avance Trimestral </t>
  </si>
  <si>
    <t xml:space="preserve">Brindar apoyo en la elaboracion, consolidacion de informes y reportes establecidos por el sistema nominal de informacion de los programas de TB y HANSEN de a cuerdo a los lineamientos Nacionales y Departamentales. 
Reporte Trimestral </t>
  </si>
  <si>
    <t xml:space="preserve">Brindar apoyo en el desarrollo de capacidades a profesionales de las IPS en TB y HANSEN en la captacion, diagnostico, manejo clinico y atencion integarl ante la presencia de estos EISP. 
Minimo dos sesiones en cada IPS </t>
  </si>
  <si>
    <t>Brindar apoyo para el adecuado seguimiento a la implementacion de medidas de control de infeccion para TB en los entornos comunitarios e institucionales ( centros de larga estancia del adulto mayor, programa centro dia, Unidad de discapacidad, hogares infantiles) Brindando capacitacion a cuidadores, docentes sobre los mecanismos de transmision de la tuberculosis.</t>
  </si>
  <si>
    <t xml:space="preserve">Brindar apoyo en la verificacion, dsistribucion y supervision de entrega de medicamentos teniendo en cuenta la estrategia DOTS /TAES. 
Informe Mensual </t>
  </si>
  <si>
    <t xml:space="preserve">Apoyar el seguimiento a los laboratorios clinicos presentes en el Municipio con el fin de verificar el cumplimiento de los protocolos del programa de TB y Hansen. Avance Bimestral - Visita inicial y de seguimiento </t>
  </si>
  <si>
    <t>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t>
  </si>
  <si>
    <t>Conformar y mantener un equipo interdisciplinario para brindar apoyo en vigilancia en salud pública, en temas especializados que permitan sensibilizar sobre el autocuidado y la práctica de habítos de vida saludable, asociadas al eje estratégico -Atención Primaria en salud- del Plan Decenal de Salud Pública 2022- 2031</t>
  </si>
  <si>
    <t>2.10-1-2.3.2.02.009-1905-65-1.3.2.2.06</t>
  </si>
  <si>
    <t xml:space="preserve">Daniela Torres Arevalo </t>
  </si>
  <si>
    <t>2.10-1-2.3.2.02.009-1905-65-1.2.1.0.00</t>
  </si>
  <si>
    <t>Apoyar la  convocatoria, organización y desarrollo de las brigadas de Salud programadas por la Secretaría de Salud, brindando orientacion a la comunidad en promocion de participacion Social en Salud</t>
  </si>
  <si>
    <t>Brindar apoyo al área de salud publica mediante visitas domiciliarias de monitoreo y verificación de oferta de servicios de salud y barreras de acceso a personas con riesgo priorizado como crónicos inasistentes, pacientes diagnosticados con cáncer, Enfermedades Huérfanas, Defectos Congénitos y grupos familiares en estado de vulnerabilidad.</t>
  </si>
  <si>
    <t>visitas domiciliarias</t>
  </si>
  <si>
    <t xml:space="preserve">Apoyar a la Secretaría de Salud en la implementacion de la ruta promocion y mantenimiento de la salud por ciclo vital de acuerdo con la resolucion 3280 de 2018. 
Incluye : Visita de asistencia tecnica a las IPS, aplicación de lista de chequeo, plan de mejoramiento si se requiere.
Visita Bimensual </t>
  </si>
  <si>
    <t xml:space="preserve">Brindar apoyo a la Secretaría de Salud en la implementacion de un sistema de vigilancia en salud publica, que incluya los indicadores de cada uno de los ejes del Plan Territorial de Salud, eventos de interes en Salud y demas que se consideren pertienentes.
Avance Mensual </t>
  </si>
  <si>
    <t xml:space="preserve">Brindar apoyo a la Secretaría de Salud en formulacion y seguimiento de la estrategia  del plan territorial en Salud 2024-2027
- Eventos no deseados, evitables y negativos para la salud relacionados con la alimentacion.
Avance mensual 
</t>
  </si>
  <si>
    <t xml:space="preserve">Brindar apoyo a la Secretaría de Salud en formulacion y seguimiento de la estrategia  del plan territorial en Salud 2024-2027
- Modos, condiciones y estilos de vida saludable.
Avance Mensual
</t>
  </si>
  <si>
    <t xml:space="preserve">Brindar apoyo a la Secretaría de Salud en formulacion y seguimiento de la estrategia  del plan territorial en Salud 2024-2027
- Prevencion y abordaje de enfermedades prevalentes e inmunoprevenibles, que permitan generar  conciencia sobre el autocuidado, mecanismos de prevencion y reduccion del riesgo de enfermedad y muerte.
Avance Mensual 
</t>
  </si>
  <si>
    <t xml:space="preserve">Brindar apoyo a la Secretaría de Salud en formulacion y seguimiento de la estrategia  del plan territorial en Salud 2024-2027
- Estrategia que contenga acciones  relacionadas con la prevencion, control y eliminacion de las enfermedades infecciosas, emergentes, reemergentes ( enfermedades transmitidas por vectores ) alimentos, infecciones asociadas a la atencion en salud, resistencia a los antimicrobianos, TB lepra, infeccion respiratoria aguda, EDA y desatendidas.
Avance Mensual 
</t>
  </si>
  <si>
    <t xml:space="preserve">Brindar apoyo a la Secretaría de Salud en formulacion y seguimiento de la estrategia  del plan territorial en Salud 2024-2027
- Estrategia que contenga acciones  relacionadas con la prevencion, control y eliminacion de las enfermedades infecciosas, emergentes, reemergentes ( enfermedades transmitidas por vectores ) alimentos, infecciones asociadas a la atencion en salud, resistencia a los antimicrobianos, TB lepra, infeccion respiratoria aguda, EDA y desatendidas.
Avance Mensual 
</t>
  </si>
  <si>
    <t xml:space="preserve">Brindar apoyo a la secretaria de salud en la consolidacion y analisis del documento de la estrategia CERS, Dando cumplimiento a losa lineamientos nacionales y departamentales. 
Avance mensual </t>
  </si>
  <si>
    <t xml:space="preserve">Generar e implementar la ruta intersectorial de apoyo psicosocial de manera integral para los adultos mayores y sus familias.
Avance Mensual </t>
  </si>
  <si>
    <t>ruta</t>
  </si>
  <si>
    <t xml:space="preserve">Desarrollar un plan  para el mantenimiento de la salud integral ( promocion y prevencion) de las personas en envejecimiento y vejez, en el marco de los programas Centro Día y  Centro Dia a tu casa.
Avance mensual </t>
  </si>
  <si>
    <t>Primera infancia</t>
  </si>
  <si>
    <t xml:space="preserve">Fabio Rodriguez Morales </t>
  </si>
  <si>
    <t xml:space="preserve">Apoyar la  convocatoria, organización y desarrollo de las brigadas de Salud programadas por la Secretaría de Salud, brindando orientacion a la comunidad en promocion, prevencion de enfermedades prevalentes de la Infancia </t>
  </si>
  <si>
    <t xml:space="preserve">Participar activamente en el comité de Vigilancia Epidemiologica brindando apoyo en la capacidad tecnica al talento humano de las IPS en temas de Interes en Salud Publica de acuerdo a la asignacion del lider del proceso </t>
  </si>
  <si>
    <t>comité</t>
  </si>
  <si>
    <t xml:space="preserve">Brindar acompañamiento en el monitoreo y sensibilización grupal a madres de menores de 5 años y cuidadores  del municipio  en alimentación, crianza y estimulación, crianza positiva, valoración de neuro desarrollo,  verificando la prestación de servicios por las IPS presentes en el Municipio (Resolución 3280 del 2018), de los programas sociales (CDI, ludotecas, Familias en Acción).
Avance mensual asistencia minima de 15 cuidadores </t>
  </si>
  <si>
    <t>talleres</t>
  </si>
  <si>
    <t xml:space="preserve">Brindar acompañamiento en el monitoreo y sensibilización grupal a madres gestantes y madres lactantes con niños menores de 1 mes), como  apoyo en la construcción y dinámica de red de lactancia materna y bancos de leche municipal desde lo individual, comunitario y asistencial, así como desarrollo de la ruta de donantes de leche humana en el Municipio, con destinación al banco de leche Humana regional en articulación con la ESE Hospital Divino Salvador de Sopó.
Avance mensual, asistencia minima de 10 madres, padres o cuidadores </t>
  </si>
  <si>
    <t>Brindar acompañamiento en el soporte tecnico a las auxiliares de enfermeria del PIC, para fortalecer y desarrollar capacidades para la atención integral de la infancia y primera infancia y profesionales de salud publica aplicando pre-tés y pos-tés con el fin de unificar criterios acerca del AIEPI comunitario y criterios de  canalización de menores que requieran seguimiento por parte del profesional de enfermería y de pediatría  para fortalecer y desarrollar capacidades para la atención integral de dicha población.</t>
  </si>
  <si>
    <t xml:space="preserve">Brindar acompañamiento en las Jornadas monitoreo y vigilancia en APS en Instituciones de primera infancia públicas, como preparación a los picos epidemiológicos de la Infección Respiratoria Aguda, fortaleciendo las capacidades de cuidadores.Asistencia minima de 10 madres, padres o cuidadores </t>
  </si>
  <si>
    <t xml:space="preserve">Brindar acompañamiento en la realización de jornadas de evaluación del desarrollo integral de menores de 5 años detectando enfermedades prevalentes de la infancia a repetición,  casos de sala ERA casos de bajo peso al nacer,  prematuros, hijos de gestantes no aseguradas, migrantes, casos críticos con dificultades para la lactancia y deficiencias nutricionales  condiciones de vulnerabilidad, verificando adherencia a los servicios de salud, sala de hidratación oral y reportando a las EAPB los menores para la atención oportuna.
Cada jornada con minimo 10 asistentes </t>
  </si>
  <si>
    <t xml:space="preserve">Brindar acompañamiento y fortalecimiento  las capacidades técnicas a través de talleres al personal de los diferentes programas de la Administración Municipal que atienden a la primera infancia e infancia con respecto al manejo y medidas preventivas a las enfermedades prevalentes. 
Asistencia minima de 10 personas </t>
  </si>
  <si>
    <t>Brindar acompañamiento y participación en las unidades de análisis de morbi-mortalidad de los eventos de interés en salud pública por IRA y EDA en menores de 5 años principalmente o adultos mayores. Seguimiento a los planes de mejora generados en las unidades de análisis realizadas, verificando cumplimiento de los compromisos por parte de los actores institucionales involucrados.</t>
  </si>
  <si>
    <t xml:space="preserve">Brindar acompañamiento en la estrategia de Sala ERA y salas de rehidratación (clínico y comunitarias) EDA, (pre-tés y pos-tés), revista médicas y teleapoyo permanentes a los profesionales de la salud de las IPS.
Avance mensual </t>
  </si>
  <si>
    <t xml:space="preserve">Brindar acompañamiento en la monitoreo, seguimiento y vigilancia en la implementación y desarrollo de las estrategias en primera infancia e infancia (IAMI, AIEPI, SALA ERA y SRO en las Instituciones Prestadoras de Servicios de Salud que operan en el Municipio. - Informe mensual del seguimiento realizado.
Avance mensual </t>
  </si>
  <si>
    <t>Brindar acompañamiento en la implementación del mapa de ruta integral de atenciones para el desarrollo integral de la infancia y adolescencia.</t>
  </si>
  <si>
    <t>Brindar acompañamientoen la capacitación de los protocolos y guías vigentes para la vigilancia y atención de la IRA en los profesionales, técnicos y auxiliares de servicios de salud del municipio COVECOM, así como en las acciones de prevención, manejo y control de la IRA. Adoptando las Guías de Práctica Clínica – GPC- relacionadas con la enfermedad respiratoria aguda: manejo de neumonía y bronquiolitis; diagnóstico y manejo de la tosferina y diagnóstico y manejo del asma en Niños, logrando su implementación y seguimiento para el cumplimiento de las mismas.</t>
  </si>
  <si>
    <t>Brindar acompañamiento en la implementación de las unidades pediátricas ambientales en el municipio de Sopó.</t>
  </si>
  <si>
    <t>Territorios saludables articulados y trabajando por la paz, la convivencia pacífica y la resiliencia.</t>
  </si>
  <si>
    <t xml:space="preserve">Ejecutar en 95% el plan territorial de salud, en el eje estrategico determinantes sociales en salud </t>
  </si>
  <si>
    <t xml:space="preserve">Implementar una estrategia de prevencion de la enfermedad derivada de la ocupacion laboral de todos los trabajadores, que incluya acciones de promocion en elsector publico y privado y en el caso de la pobalcion trabajadora del sector informal que incluya gestionar la ampliacion del acceso y fortalecimiento del sistema general de riesgos laborales, mejoramiento de las condiciones de trabajo, prevencion de los riesgos ocupacionales y el fortalecimiento de factores protectores de salud, asociada el eje estrategico determinantes sociales de la salud </t>
  </si>
  <si>
    <t xml:space="preserve">Consolidar, revisar y enviar reportes que sean requeridos por la Secretaría de Salud Departamental, que incluya el reporte de las Instituciones prestadoras de servicios de Salud  notificadoras de los eventos de salud laboral.
  Avance mensual </t>
  </si>
  <si>
    <t>Leidy Viviana Rodriguez</t>
  </si>
  <si>
    <t xml:space="preserve">Brindar apoyo en la sensibilizacion a trabajadores Independientes no Afiliadas al SGSSS frente al proceso de formalizacion laboral. Minimo 20 personas mensuales. Avance mensual </t>
  </si>
  <si>
    <t>visitas comercio</t>
  </si>
  <si>
    <t>Brindar apoyo en la consolidacion de censo de trabajadores Informales, a fin de determinar afiliacion al SGSSS, evidenciar elusion y evasion. Minimo 20 personas mensuales. Avance mensual.</t>
  </si>
  <si>
    <t xml:space="preserve">Brindar apoyo en la capacitacion y sensibilizacion a trabajadores de cultivos  informales en manejo adecuado de plaguicidas. Minimo 10 personas por taller </t>
  </si>
  <si>
    <t xml:space="preserve">Brindar apoyo  a la caracterizacion de los riesgos laborales a los cuales estan expuestos los trabajadores en las unidades de trabajo informal UTI, en la plataforma SURVEY 123, siguiendo los lineamientos de la Secretaría de Salud de Departamental.
Entrega base de datos mensual y informe de analisis de informacion
Minimo 20 UTIS Mensuales. 
</t>
  </si>
  <si>
    <t>Brindar apoyo en le sector formal e informal, la vigilancia en maternidad segura mediante el seguimiento a puestos de trabajo de mujeres gestantes ( LEY 1823 DE 2017 Y RESOLUCION 2423 DE 2018) con notificacion de barreras administrativas según corresponda. 
Minimo 4 visitas mensuales.</t>
  </si>
  <si>
    <t xml:space="preserve">Brindar apoyo en la actualizacion de matriz de riesgos y peligros del Sector informal, de acuerdo a la priorizacion de sectores economicos según resultados de la caraterizacion de las UTIS .
Avance mensual </t>
  </si>
  <si>
    <t>bases de datos</t>
  </si>
  <si>
    <t>Apoyar las actividades para la conmemoracion del Dia Nacional de la Seguridad y Salud en el Trabajo, Incluye convocatoria, logistica y desarrollo de la Actividad</t>
  </si>
  <si>
    <t>Apoyar las actividades para la conmemoracion del Dia Mundial contra el trabajo infantil , Incluye convocatoria, logistica y desarrollo de la Actividad</t>
  </si>
  <si>
    <r>
      <t xml:space="preserve">Realizar el apoyo en la Secretarái tecnica del Comité Interinstitucional Municipal para la Erradicacion del Trabajo infantil y la proteccion del adolescente trabajador CIETI. 
Reunion </t>
    </r>
    <r>
      <rPr>
        <sz val="11"/>
        <rFont val="Tahoma"/>
        <family val="2"/>
      </rPr>
      <t xml:space="preserve">Trimestral </t>
    </r>
  </si>
  <si>
    <t>Adolescencia</t>
  </si>
  <si>
    <t xml:space="preserve">Brindar apoyo en la identificacion, seguimiento a los casos  de menor trabajador procedente de las visitas de caracterizacion de trabajador informal, datos procedentes de las Auxiliares del Plan de Intervenciones Colectivas PIC .
Incluye : Seguimiento presencial a los menores o UTIS, Verificacion de permiso de trabajo y consolidacion de bases de Datos. 
Avance mensual </t>
  </si>
  <si>
    <t>Infancia</t>
  </si>
  <si>
    <t>Realizar minimo 4 jornadas de sensibilización en la prevención del trabajo infantil en las I.E. públicas y privadas del municipio.</t>
  </si>
  <si>
    <t xml:space="preserve">Brindar apoyo en acciones de trabajo protejido, dirigido a empleadores, padres y adolescentes de 15 a 17 años; incluyendo la sensibilizacion y tramite de permisos de trabajo.
Realizar 5 talleres </t>
  </si>
  <si>
    <t>Apoyar la  convocatoria, organización y desarrollo de las brigadas de Salud programadas por la Secretaría de Salud, brindando orientacion a la comunidad en planes de emergencia</t>
  </si>
  <si>
    <t>Cambio climático, emergencias, desastres y pandemias</t>
  </si>
  <si>
    <t>Nivel Nacional y entes territoriales preparados y fortalecidos para la gestión del conocimiento, prevención, y atención sectorial e intersectorial de emergencias, desastres y pandemias.</t>
  </si>
  <si>
    <t xml:space="preserve">Ejecutar en 95% el plan territorial de salud, en el eje estrategico cambio climatico emergencias desastres y pandemias </t>
  </si>
  <si>
    <t xml:space="preserve">Crear e implementar una estrategia, en losdiferentes ambitos, como medida preventiva ante diferentes sitauciones que se presenten en lo referente a emergencias y desastres, asociadas al eje estrategico cambio climatico emergencias y desastres y pandemias  </t>
  </si>
  <si>
    <t>Brindar apoyo en las actividades de sensibilizacion en planes de emergencias, simulacros de evacuacion, señalizacion y actividades de prevencion, preparacion y respuesta ante emergencias en diferentes entornos del Municipio.
Minimo 2 talleres mensuales , minimo 15 asistentes por taller.</t>
  </si>
  <si>
    <t xml:space="preserve">Brindar apoyo en la construccion del censo de Instituciones responsables de la atencion de emergencias Muncipales que incluya verificacion y seguimiento a las Instituciones de Salud, Organismos de socorro que incluye : Indice de seguridad Hospitalaria, Nivel de complejidad, poblacion atendida, especialidades medicas, otros servicios dsiponibles, lista de verificacion.
Avance Mensual </t>
  </si>
  <si>
    <t xml:space="preserve">Brindar apoyo en el  fomento de practicas de autocuidado en el entorno educativo relacionadas con el mantenimiento de la salud y la gestion del riesgo en las Instituciones Educativas Publicas y Privadas. 
Minimo: 20 personas por taller 
</t>
  </si>
  <si>
    <t xml:space="preserve">Realizar visitas de verificacion y seguimiento a Instituciones Educativas publicas y privadas, jardines Infantiles CDI, Jardines privados, programas sociales del Municipio en la implementacion de planes de emergencia.
Minimo 30 Instituciones Visitadas. </t>
  </si>
  <si>
    <t>visitas</t>
  </si>
  <si>
    <t xml:space="preserve">Ejecuar en el 95% el plan territorial de salud en el ej estrategico atencion primaria en salud </t>
  </si>
  <si>
    <t xml:space="preserve">Conformar y mantener un equipo interdisciplinario para brindar apoyo en vigilancia en salud pública, en temas especializados que permitan sensibilizar sobre el autocuidado y la práctica de habítos de vida saludable, asociadas al eje estratégico -Atención </t>
  </si>
  <si>
    <t>Angie Carolina Rodriguez</t>
  </si>
  <si>
    <t xml:space="preserve">Apoyar las acciones en el marco de la promocion de la salud, mejoramiento de las condiciones de vida y salud de los diferentes entornos, contribuyendo al desarrollo de la Estrategia CERS.
Incluye: Elaboracion de informe cualicuantitativo de las acciones desarrolladas, tablero de indicadores.
Avance mensual </t>
  </si>
  <si>
    <t>Apoyar la  convocatoria, organización y desarrollo de las brigadas de Salud programadas por la Secretaría de Salud, brindando orientacion a la comunidad en promocion de estilos de vida saludable.</t>
  </si>
  <si>
    <t xml:space="preserve">Brindar apoyo mediante visitas domiciliarias, a eventos de interes en salud publica asignados y casos reportados por equipo APS, que incluye base de datos de identificacion y seguimiento y gestiones realizadas según corresponda  
Avance mensual </t>
  </si>
  <si>
    <t xml:space="preserve">Realizar apoyo en la actualizacion de la caracterizacion de usuarios diagnosticados con cancer, enfermedades huerfanas que incluya verificacion de activacion de ruta.
Avance mensual </t>
  </si>
  <si>
    <t>Brindar apoyo a las unidades de analisis de eventos de interes en Salud Publica, de acuerdo con lineamientos  del sistema Nacional de Vigilancia, incluye: apoyo en la presentacion , analisis del caso, diligenciamiento de instrumento vigente, solicitud de bitacoras de atencion con Instituciones intervinientes.</t>
  </si>
  <si>
    <t xml:space="preserve">Brindar apoyo en la consolidacion, envio y seguimiento a las canalizaciones efectivas a las intervenciones de los diferentes profesionales y personal tecnico de la Secretaría de Salud, identificados en territorio y remitirlos a quien corresponda.
Incluye: revision y consolidacion de bases de datos, remision a IPS, EABP, secretarias de la Administracion Municipal, profesionales de Salud Publica.
Indicadores de cumplimiento por programas segun resolucion 3280 y ejes programaticos.
Avance Mensual </t>
  </si>
  <si>
    <t xml:space="preserve">Brindar apoyo en la formulacion y seguimiento en la Implementacion de la ruta Integral de riesgo en la prevencion de cancer de cuello uterino, seno y prostata de acuerdo a la Resolucion 3280 del 2018. incluye : documento, plan de accion Municipal, seguimiento a IPS y EAPB .
</t>
  </si>
  <si>
    <t xml:space="preserve">Brindar apoyo en la secretaria tecnica de la mesa de atenciones del comité Intersectorial municipal para la prevencion de la violencia por razones de sexo y genero.
Incluye: Convocatoria, desarrollo de las reuniones, elaboracion y seguimiento del plan de accion, actas de reunion.
Reunion Trimestral </t>
  </si>
  <si>
    <t xml:space="preserve">Brindar apoyo en la secretaria tecnica del Comité Intersectorial Municipal para el abordaje integral de la prevencion de la violencia por razones de sexo y genero de las mujeres, niños, niñas y adolescentes en el Marco del Mecanismo articulador y la atencion integral de las victimas, en el Municipio de Sopó.
Incluye: Convocatoria, Desarrollo de las reuniones, elaboracion y seguimiento del plan de accion, actas de reunion.
Reunion Trimestral </t>
  </si>
  <si>
    <t>Participar de manera activa en el COVE Municipal con el fin de fortalecer la Estrategia PARE de maternidad Saludable</t>
  </si>
  <si>
    <t>Población materno perinatal</t>
  </si>
  <si>
    <t xml:space="preserve">Brindar apoyo en las Asistencias tecnicas a las IPS  Municipales en los temas establecidos en la resolucion 3280 de 2018 de manera que se garantice la gestion para la entrega efectiva  y oportuna de las atenciones definidas en la Ruta Integral de Atencion en Salud Materna perinatal :
Consulta preconcepcional, control prenatal, Interrupcion Voluntaria del Embarazo , Emergencia Obstetrica, Estrategia ETMIPLUS.
Incluye : Aplicación lista de chequeo, acta de visita, plan de mejoramiento si se requiere.
Visita Bimestral </t>
  </si>
  <si>
    <t xml:space="preserve">Brindar  apoyo en la consolidacion de los sistemas de informacion de SSR que incluye:
kardex Municipal de gestantes con la informacion procedente de las IPS Municipales, Plan de Intervenciones Colectivas, Auxiliares de Vigilancia y demas fuentes de informacion, con seguimiento mensual.
Reportes procedentes de las IPS indicadores resolucion 3280, reporte ITS, ETMIPLUS.
Con envio de reportes y informes requeridos por la coordinacion y Secretaría de Salud Departamental </t>
  </si>
  <si>
    <t xml:space="preserve">Brindar apoyo en la creacion de Grupos de apoyo de gestantes y lactantes del Municipio con encuentros presenciales y virtuales en los cuales se brindaran herramientas para el cuidado durante la gestacion.
Incluye convocatoria, desarrollo de la actividad </t>
  </si>
  <si>
    <t xml:space="preserve">Realizar apoyo en las reuniones semanales con las auxiliares de vigilancia verificando cumplimiento de metas, calidad del dato, canalizaciones efectivas.
</t>
  </si>
  <si>
    <t>Realizar visitas domiciliarias a gestantes, puerperas de alto riesgo, con el fin de verificar adherencia a controles prenatales, identificacion de factores de riesgo, brindar educacion, relizar canalizacion a servicios.
Incluye base de datos, diligenciamiento de Formato de la Secretaría de Salud de Cundinamarca. Minimo visita inicial y de seguimiento.</t>
  </si>
  <si>
    <t>Brindar apoyo en el seguimiento y verificacion de atenciones por las Ips Municipales, sector justicia y proteccion a Victimas de violencia sexual, según criterios del procolo de atencion.
Incluye: Revision de historia clinica para verificar atenciones, seguimiento telefonico a victimas para identificar barreras de atencion, envio de halalzgos segun corresponda, base de datos.
Avance Mensual</t>
  </si>
  <si>
    <t xml:space="preserve">Realizar apoyo en las asistencias tecnicas a las Ips Municipales en las actividades contempladas en la norma tecnica de atencion integral en planificacion familiar, revision de kardex de planificacion familiar.
Incluye: Acta de reunion, Plan de mejoramiento, lista de chequeo. Visita Bimestral </t>
  </si>
  <si>
    <t xml:space="preserve">Realizar apoyo en el seguimiento  a la totalidad de los  casos de Morbilidad materna Extrema, mortalidad materna, mortalidad perinatal, y bajo peso al Nacer a termino  reportados por Vigilancia epidemiologica, siguiendo los lineamientos Departamentales y Nacionales.
Avance Mensual </t>
  </si>
  <si>
    <t xml:space="preserve">Brindar apoyo en las Asitencias Tecnicas a las Ips en la prestacion de servicios para adolescentes y jovenes SSAAJ.
Visita Bimestral </t>
  </si>
  <si>
    <t xml:space="preserve">Acciones encaminadas a juventud </t>
  </si>
  <si>
    <t xml:space="preserve">Brindar apoyo en la participacion de la Reuniones territoriales  de seguimiento para estrategia PARE mortalidad materna convocada por la Secretaría de Salud Departamental asi como demas reuniones asiganadas por la Coordinacion de Salud Publica.
Avance mensual </t>
  </si>
  <si>
    <t xml:space="preserve">Brindar apoyo a la Secretaría de Salud en formulacion y seguimiento de la estrategia  del plan territorial en Salud 2024-2027
- Prevencion y mitigacion de riesgos que afecten la salud sexual y reproductiva de las personas con la finalidad de fortalecer la prevencion de embarazo en adolescentes, el proyecto de vida, autocuidado, autoestima, asi como la promocion de los servicios de salud amigables para adolescentes y jovenes.
Avance Mensual </t>
  </si>
  <si>
    <t xml:space="preserve">Mantener en cero la mortalidad materna </t>
  </si>
  <si>
    <t>Implementar una estrategia que involucre la prevencion y mitigacion de riesgos que afectan la salud sexual y reproductiva de las personas, con la finalidad de fortalecer la prevencion del embarazo adolescente, el proyecto de vida, autocuidado y autoestima, asi como la promocion de los servicios de salud amigables para adolescentes y jovenes, asociados al eje estrategico Atencion Primaria en salud del Plan Decenal de Salud Publica 2022- 2031</t>
  </si>
  <si>
    <t>Yesika Cano</t>
  </si>
  <si>
    <t xml:space="preserve">Apoyar la  convocatoria, organización y desarrollo de las brigadas de Salud programadas por la Secretaría de Salud, brindando orientacion a la comunidad en Derechos sexuales y reproductivos, prevencion de violencia sexual </t>
  </si>
  <si>
    <t xml:space="preserve">Brindar apoyo en la Implementacion de la Estrategia " Joven Piensa y Actua Positivamente" en las Instituciones Educativas Publicas del Municipio, con el desarrollo de la metodologia según lineamientos de la Secretaría  de Salud de Cundinamarca.
Incluye: Actas de reunion de socializacion con Instituciones Educativas 
Cronograma de actividades
Proceso de sensibilizacion
Contruccion Plan de accion.
Avance mensual 
</t>
  </si>
  <si>
    <t>Realizar 4 Foros Municipales en el Marco de la semana Andina de prevencion de embarazo en Adolescentes, en Instituciones educativas publicas y privadas.
Incluye: Organización, Desarrollo
Minimo 100 participantes por foro.</t>
  </si>
  <si>
    <t>foros</t>
  </si>
  <si>
    <t xml:space="preserve">Brindar apoyo mediante encuestas para el levantamiento de Indicadores de Derechos sexuales y reproductivos en Cuatro Instituciones Educativas del Municipio, siguiendo los lineamientos de la Secretaría de Salud Departamental.
Minimo 300 adolescentes encuestados </t>
  </si>
  <si>
    <t xml:space="preserve">Brindar apoyo en acciones educativas en todos los entornos en Consulta preconcepcional, metodos anticonceptivos, IVE.
Minimo 20 asistentes por taller </t>
  </si>
  <si>
    <t>Realizar talleres acerca de las nuevas masculinidades y rol del hombre en el hogar y la comunidad como estrategia para prevencion de la violencia, informar acaerca de la equidad de genero, disrupcion de roles o estereotipos y fortalecer el concepto de respeto e importancia del rol de paternidad</t>
  </si>
  <si>
    <t xml:space="preserve">Brindar apoyo en la elaboracion del Documento tecnico de la estrategia Municipal de Educación en salud cuidado menstrual , que incluya fases para implementacion, plan de accion. 
Avance mensual 
</t>
  </si>
  <si>
    <t xml:space="preserve">Brindar apoyo en el desarrollo de talleres educativos dirigidas a padres de familia de Instituciones Educativas Publicas y Privadas del Municipio ( Grados quintos, sextos, septimos) en temas relacionados con salud mentrual que incluye : mitos y realidades del ciclo menstrual, cuidado menstrual, prevencion de la violencia sexual . Minimo 20 asistentes por taller </t>
  </si>
  <si>
    <t xml:space="preserve">Brindar apoyo en el desarrollo de talleres educativos dirigidos a Estudiantes de los grados  quinto, sexto, septimo de las Instituciones Educativas Publicas y Privadas del Municipio en temas relacionados con salud menstrual que incluye : ciclo menstrual ( ciclo hormonal - menstrual, ovulatorio, fases del ciclo)
mitos y realidades del ciclo menstrual, cuidado menstrual. 
</t>
  </si>
  <si>
    <t>Desarrollar espacios intersectoriales actividades ludicas  sobre "Estrategias para la prevención del embarazo adolescente (PEA) con grupos juveniles (casa de la juventud, escuelas de recreación y cultura y colectivo de jóvenes).</t>
  </si>
  <si>
    <t xml:space="preserve">Promover la creación e implementación de espacios de escucha con profesionales idoneos para la atención y la orientación psicosocial de las niñas y las adolescentes en donde se abordem temas relacionados con la educación sexual, inteligencia emocional, prevención de la violencia, entre otros.
Incluye: Asesoria individual, base de datos de atenciones, base de datos de canalizaaciones 
Minimo 200 asesorias individuales 
</t>
  </si>
  <si>
    <t>asesorias</t>
  </si>
  <si>
    <t xml:space="preserve">Maria Elvira Lara </t>
  </si>
  <si>
    <t xml:space="preserve">Apoyar la  convocatoria, organización y desarrollo de las brigadas de Salud programadas por la Secretaría de Salud, brindando orientacion a la comunidad en promocion, prevencion de Salud Materno Perinatal </t>
  </si>
  <si>
    <t xml:space="preserve">Apoyar el proceso de Vigilancia Epidemiologica Comunitaria mediante la socializacion y diligenciamiento de fichas de notificacion en los sectores asignados, en articulacion con lideres comunitarios
Avance mensual </t>
  </si>
  <si>
    <t xml:space="preserve">Apoyar las visitas domiciliarias de las gestantes y puerperas asignadas, registrando informacion de kardex de sistema de informacion de la Secretaría de Salud </t>
  </si>
  <si>
    <t>Apoyar en las visitas domiciliarias  la valoracion de los menores de 1 año, con Ficha AIEPI y chohorte de vacunacion.</t>
  </si>
  <si>
    <t xml:space="preserve">Apoyar la canalizacion efectiva de las gestantes y menores visitados, incluye
Base de datos de canalizaciones con gestion efectiva realizada. ( controles prenatales, paraclinicos, interconsulatas, vacunacion, aseguramiento, palnificacion familiar, registro y asegurameinto del recien nacido entre otros) 
Avance Mensual </t>
  </si>
  <si>
    <t xml:space="preserve">Apoyar la conformacion de grupos de apoyo de gestantes,  lactantes, y menores  del Municipio, garantizando Convocatoria, acompañamiento a los diferentes profesionales. 
Minimo 1 encuentro Mensual </t>
  </si>
  <si>
    <t xml:space="preserve">Erika Prieto </t>
  </si>
  <si>
    <t>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t>
  </si>
  <si>
    <t>acciones y programas de salud que tengan en cuenta las particularidades y necesidades de grupos poblacionales específicos, como niños.</t>
  </si>
  <si>
    <t>Impulsar una estrategia que incluya acciones para lograr la prevencion y el abordaje de enfermedades prevalentes e inmunoprevenibles, que permitan generar conciencia sobre el autocuidado, mecanismos de prevencion y reduccion del riesgo de enfermedad y muerte, asociadas al eje estrategico Atencion Primaria en salud del Plan Decenal de Salud Publica 2022- 2031</t>
  </si>
  <si>
    <t>Maria Fernanda Gonzalez</t>
  </si>
  <si>
    <t xml:space="preserve">Acciones encaminadas a primera infancia y infancia </t>
  </si>
  <si>
    <t>Apoyar la  convocatoria, organización y desarrollo de las brigadas de Salud programadas por la Secretaría de Salud, brindando orientacion a la comunidad en promocion de programa ampliado de inmunizaciones PAI, Atencion integral de las enfermedades prevalentes de la Infancia AIEPI</t>
  </si>
  <si>
    <t xml:space="preserve">Apoyar la elaboracion de la estrategia para la prevención y el abordaje de enfermedades prevalentes e inmunoprevenibles, que permitan generar conciencia sobre el autocuidado, mecanismos de prevención y reducción del riesgo de enfermedad y muerte. 
Según pertinenecia tecnica en el marco del plan Territorial de Salud.
Avance mensual </t>
  </si>
  <si>
    <t xml:space="preserve">Brindar apoyo en la revision y envio de los informes mensuales, quincenales  de vacunacion procedente de la IPS vacunadora del Municipio.
Incluye: Correo electronico de recido de informes por parte de la ESE Hospital Divino Salvador de Sopó 
Soporte de la revision, documento  word en donde se evidencien errores, solicitud de ajustes : registro diario, plantilla informe mensual de vacunacion, movimiento de biologico, vacunados otros municipios 
Soporte envio al Departamento.
Avance mensual </t>
  </si>
  <si>
    <t xml:space="preserve">Brindar apoyo en la verificacion y seguimiento a la contratacion de las EABP con las IPS Vacunadoras.
Incluye: Solicitud a EAPB de los contratos, meta a vacunar por EABP, seguimiento a cumplimiento de metas, envio de hallazgos de incumplimiento a EAPB.
</t>
  </si>
  <si>
    <t xml:space="preserve">Brindar apoyo en la verificacion del cumplimiento de metas de la auxiliar encargada de la demanda inducida de vacunacion del plan de intervenciones colectivas ( PIC).
Incluye: reunion semanal, elaboracion de cronogramas, seguimiento a bases de datos.
</t>
  </si>
  <si>
    <t xml:space="preserve">Brindar apoyo en las asistencias tecnicas a la ESE Hospital Divino Salvador de Sopó verificando:
Seguimiento a la cohorte de vacunacion, proceso de demanda efectiva, movimiento de biologicos, seguimiento al sistema nominal PAIWEB, Inventario red de frio, arqueo de nevera 
Incluye: acta de reunion, listas de chequeo.
Avance Mensual </t>
  </si>
  <si>
    <t xml:space="preserve">Brindar apoyo en la consolidacion y seguimiento al sistema de informacion Municipal PAI, que incluya base de datos con los menores de 18 años del Municipio en donde se reporte el esquema de vacunacion y se realice canalizacion de los menores con esquemas inadecuados o incompletos.
Incluye base de datos procedentes de la totalidad de Instituciones educativas publicas y privadas del Municipio, jardines Infantiles, bases de EPS, bases del PIC.
Avance mensual </t>
  </si>
  <si>
    <t xml:space="preserve">Brindar Apoyo en el desarollo de las Jornadas Nacionales, Departamentales y Municipales de vacunacion ( esquema regular, VPH, Fiebre amarilla, COVID 19)
Incluye: Cronograma anual de jornadas, base de datos con informacion de jornadas, Piezas graficas, registro fotografico, soportes de gestion, informe en formatos establecidos por el Departamento , apoyo en el desarrollo de la jornadas
Avance mensual </t>
  </si>
  <si>
    <t>jornadas</t>
  </si>
  <si>
    <t xml:space="preserve">Realizar revision semanal del formato cohorte de vacunacion generados  de las auxiliares de vigilancia y PIC  a fin de verificar calidad del dato. Identificar y garantizar la demanada efectiva.
Incluye: acta de reunion, informe con hallazgos encontrados, listado de niños con esquemas inadecauados o incompletos para la edad, soporte de envio a IPS vacunadora para gestion correspondiente 
Avance mensual </t>
  </si>
  <si>
    <t>Brindar apoyo en la elaboracion del reporte del evento INS 300, Incluye seguimiento y reporte al area de epidemiologia y control de riesgos de la Secretaría de Salud, registro de matriz de aplicación de tratamiento de vacuna y suero antirrabico 
Avance Mensual</t>
  </si>
  <si>
    <t xml:space="preserve">Participar en las reuniones de actualizacion, seguimiento del programa ampliado de inmunizaciones PAI, programadas por el Ministerio de Salud y Proteccion Social, la Secretaría de Salud Departamental y reuniones Municipales.
Avance mensual </t>
  </si>
  <si>
    <t xml:space="preserve">Brindar apoyo en la Secretaría Tecnica del Comite Municipal de Vacunacion que incluye: Convocatoria, acta, seguimiento a compromisos, elaboracion plan de accion Municipal de vacunacion.
Reunion Trimestral </t>
  </si>
  <si>
    <t xml:space="preserve">Brindar apoyo en las reuniones de  la mesa Municipal de vacunacion en la cual se desarrollaran acciones tendientes al seguimiento y cumplimiento de metas de todos los biologicos trazadores del PAI.
Avance Mensual </t>
  </si>
  <si>
    <t xml:space="preserve">Brindar apoyo en la planeacion y seguimiento del MRC ( monitoreo coberturas de vacunacion ) dando cumplimiento a los lineamientos Departamentales que incluya: selección de conglomerados, capacitacion al talento humano, acompañamiento de campo para recoleccion de informacion, digitacion base de datos, informe final y entrega al Departamento </t>
  </si>
  <si>
    <t>Implementar una estrategia municipal que permita garantizar la valoracion integral en salud en la primera infancia, infancia y adolescencia; prevenir las muertes perinatales; garantizar los derechos sexuales y reproductivos de esta poblacion y el acceso efectivo al sistema de salud</t>
  </si>
  <si>
    <t xml:space="preserve">Consolidar, revisar y enviar reportes que sean requeridos por la Secretaría de Salud Departamental correspondientes  a la Estrategia AIEPI, Salas ERA. 
Avance mensual </t>
  </si>
  <si>
    <t xml:space="preserve">Realizar visitas Domiciliarias a los menores que sean reportados por los diferentes profesionales de la Secretaría de Salud, PIC, IPS, demas secretarías de la Adminsitracion Municipal , que presenten signos de alarma, peligro o muerte enfermedades prevalentes de la Infancia o riesgos.
Minimo 300 menores </t>
  </si>
  <si>
    <t xml:space="preserve">Realizar apoyo a la verificacion y seguimiento de la Ficha AIEPI Comunitario realizado por las auxiliares  del PIC y de vigilancia.
Incluye: Revision de base de datos SURVEY, seguimeinto a Alertas, envio de seguimiento alertas a la Secretaría de Salud Departamental, gestion con EABP Y IPS de menores con alertas, tablero de control de cumplimiento de metas.
Avance mensual 
</t>
  </si>
  <si>
    <t>Brindar apoyo en la capacitacion a auxiliares de Vigilancia y del PIC en estrategia AIEPI.
Incluye: Pre test- postest</t>
  </si>
  <si>
    <t xml:space="preserve">Brindar apoyo a las visitas de verificacion y seguimiento a IPS Municipales en el plan de contingencia para el manejo de enfermedades respiratorias agudas y Resolucion 3280, cumplimiento RIAS promocion y mantenimiento de la salud para primera infancia y infancia. 
Visita Bimensual </t>
  </si>
  <si>
    <t xml:space="preserve">Brindar acompañamiento en actividades educativas sobre temas de diversidad, equidad de género, reconocimiento de derechos, etc, a la comunidad en general.
</t>
  </si>
  <si>
    <t xml:space="preserve">Brindar apoyo en la construccion del diagnostico para la elaboracion de la RIA Municipal de Primera Infancia y Infancia, de acuerdo a los lineamientos Nacionales, Departamentales </t>
  </si>
  <si>
    <t>Brindar apoyo en la Socializacion y sensibilizacion sobre los derechos de la niñez y la concepción del niño o niña como sujeto de derechos, dirigidos a padres de familia, cuidadores en los diferentes Entornos.</t>
  </si>
  <si>
    <t xml:space="preserve"> disminuir eventos no deseados, evitables y negativos para la salud relacionados con la  formulada e implementada </t>
  </si>
  <si>
    <t xml:space="preserve">Implementar una estrategia que incluya acciones para disminuir eventos no deseados, evitables y negativos para la salud relacionados con la alimentacion, como la obesidad, la desnutricion, la intoxicacion entre otros </t>
  </si>
  <si>
    <t>2.10-1-2.3.2.02.02.009-1905-65-1.2.1.0.00</t>
  </si>
  <si>
    <t xml:space="preserve">Maria Angelica Cardona </t>
  </si>
  <si>
    <t>2.10-1-2.3.2.02.02.009-1905-65-1.2.4.2.02</t>
  </si>
  <si>
    <t>Apoyar la  convocatoria, organización y desarrollo de las brigadas de Salud programadas por la Secretaría de Salud, brindando orientacion a la comunidad en GABAS, sellos frontales de advertencia, lactancia materna, derecho humano a la alimentación y prevención de la desnutrición aguda en menores de cinco años.</t>
  </si>
  <si>
    <t>Apoyar el desarrollo del Comite Municipal de Seguridad Alimentaria y Nutricional que incluye Convocatoria, desarrollo, actas y seguimiento a compromisos.</t>
  </si>
  <si>
    <t>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t>
  </si>
  <si>
    <t>formular y adoptar la politica publica de seguridad alimentaria y nutricional</t>
  </si>
  <si>
    <t xml:space="preserve">Brindar apoyo en las acciones en la formulacion de la Politica Publica de Nutricion del Municipio que incluye: 
Apoyar las mesas de trabajo con los actores sectoriales e interinstitucionales para identificacion de necesidades, priorizacion de problematicas entre otros.
Validacion , seguimiento y socializacion de Indicadores. 
</t>
  </si>
  <si>
    <t xml:space="preserve">Brindar acompañamiento según pertinencia tecnica la implementacion del decreto Departamental 373 de 2022 en las Instituciones Educativas, y participar en los comites inherentes a la implementacion de tiendas escolares. 
Minimo 2 visitas a cada Institucion Educativa 
Avance mensual </t>
  </si>
  <si>
    <t>Realizar seguimiento y asistencia técnica a las empresas que cumplen criterios para implementar las SAFL según Resolución 2423/18
Minimo 5 empresas cada una con 1 seguimiento</t>
  </si>
  <si>
    <t xml:space="preserve">Brindar apoyo en las asistencias tecnicas en las IPS frente al cumplimiento de la resolucion 3280 del 2018, Resolucion 2350/20, resolucion 2465/16, Decreto 1397/92 y verificacion de las revisiones periodicas a equipos antopometricos, Incluye seguimiento a casos BPN, DNT aguda, gestantes con malnutricion.
Bimestral </t>
  </si>
  <si>
    <t xml:space="preserve">Realizar seguimiento a las atenciones brindadas en salud de los menores con bajo peso al nacer del municipio (base RUAF), mediante el diligenciamiento del link; análisis y gestión de los hallazgos encontrados en los seguimientos de acuerdo con lineamiento departamental. 
Avance mensual </t>
  </si>
  <si>
    <t xml:space="preserve">Realizar seguimiento a las atenciones brindadas en salud de los menores de cinco años con desnutrición aguda del municipio (bases MANGO - SIVIGILA), mediante el diligenciamiento del link; análisis y gestión de los hallazgos encontrados en los seguimientos de acuerdo con lineamiento departamental.
Avance mensual </t>
  </si>
  <si>
    <t>Realizar seguimiento a las atenciones brindadas en salud de las gestantes con malnutrición del municipio, mediante el diligenciamiento del link; análisis y gestión de los hallazgos encontrados en los seguimientos de acuerdo con lineamiento departamental.</t>
  </si>
  <si>
    <t>Brindar apoyo en la revision semanal de la calidad del dato de la informacion reportadada por las IPS en el aplicativo MANGO, con reporte de hallazgos a las IPS  y envio de informes requeridos por la Secretaría de Salud Departamental.
Informe semanal</t>
  </si>
  <si>
    <t xml:space="preserve">Apoyar el tamizaje Nutricional en dos Instituciones Educativas del Municipio.
Incluye: Apoyo en la coordinacion con las Instituciones educativas, acompañamiento a Auxiliares de enfermeria en el tamizaje, verificacion de datos, cargue de informacion </t>
  </si>
  <si>
    <t xml:space="preserve">Brindar acompañamiento para la celebración de la Semana de la lactancia de la materna.
Que incluye: Organización de la celebracion, convocatoria, desarrollo de la actividad, informe </t>
  </si>
  <si>
    <t>Brindar acompañamiento en la capacitación dirigida a las auxiliares de enfermería del municipio del PIC, enfocado GABAS, sellos frontales de advertencia, lactancia materna, derecho humano a la alimentación y prevención de la desnutrición aguda en menores de cinco años.</t>
  </si>
  <si>
    <t>Realizar capacitación dirigida a los profesionales de las ESES e IPS privadas sobre las RIAS acciones de nutrición (1. Atenciones Ruta MPN, 2. Micronutrientes, 3. Res. 2465/16, 4. GABAS)</t>
  </si>
  <si>
    <t xml:space="preserve">Brindar apoyo en la formulacion e implementacion de la estrategia que incluya acciones para disminuir eventos no deseados, evitables y negativos para la salud relacionados con la alimentacion, como la obesidad, la desnutricion, la intoxicacion entre otros.
Avance mensual </t>
  </si>
  <si>
    <t>prevención de los trastornos mentales asociados a factores sociales, psicológicos y biológicos (salud mental), creado e implementado</t>
  </si>
  <si>
    <t>Adaptar, adoptar e implementar la politica integral para la prevencion y atencion del consumo se sustancias psicoactivas, al igual que la concientizacion de los riesgos individuales y comunitarios relacionados al consumo de SPA</t>
  </si>
  <si>
    <t xml:space="preserve">Nazly Yomaira Forero </t>
  </si>
  <si>
    <t>Apoyar la  convocatoria, organización y desarrollo de las brigadas de Salud programadas por la Secretaría de Salud, brindando orientacion a la comunidad en socializacion de rutas Muncipales de salud mental, primeros auxilios Psicologicos</t>
  </si>
  <si>
    <t xml:space="preserve">Brindar apoyo en la atencion y orientacion en la linea amiga de Salud Mental Muncipal, con registro de atenciones.
Avance Mensual </t>
  </si>
  <si>
    <t xml:space="preserve">Brindar apoyo a la Secretaría de Salud en el seguimiento a los usuarios y actualizacion de la  matriz  de los eventos de Salud Mental,de los usuarios orientados durante las intervenciones según rutas de atencion.
 Base Excel. Avance mensual </t>
  </si>
  <si>
    <t xml:space="preserve">Brindar acompañamiento en la conmemoración del día Mundial de la Salud Mental  dirigida a toda la comunidad Soposeña.Incluye programacion de actividades, logista, desarrollo </t>
  </si>
  <si>
    <t>jornada</t>
  </si>
  <si>
    <t xml:space="preserve">Brindar apoyo a la Secretaría de Salud en la formulacion y seguimiento de la estrategia  del plan territorial en Salud 2024-2027.
Plan que permita desarrollar  accioones de promocion y prevencion de los trasntornos mentales asociados a factores sociales, psicologicos y biologicos, en los diferenets entornos en los que se desarrollan  los individuos y articular e integrar el capital social, las redes de apoyo social e institucional para obtener factores facilitadores y promotores de la Salud Mental.
Avance Mensual 
</t>
  </si>
  <si>
    <t>Brindar acompañamiento en el desarrollo de las reuniones mensuales del Comité de la Red del Buen Trato del Municipio, que incluye: secretaría técnica y seguimiento a planes de acción de prevención de violencia y conducta suicida, consumo de SPA.</t>
  </si>
  <si>
    <t xml:space="preserve">Brindar apoyo en la consolidacion, reporte y actualizacion de la matriz de seguimiento de los eventos de salud mental ( conducta suicida, consumo de sustancias psicoactivas, violencias) siguiendo los lineamientos establecidos por Vigilancia Epidemiologica.
Incluye: Gestion para reporte por parte de IPS, comisarias de familia y Instituciones Educativas, bases de datos, envio a la Secretarái de Salud Departamental 
Reporte semanal </t>
  </si>
  <si>
    <t xml:space="preserve">Realizar seguimiento mensual a las Instituciones Educativas Publicas y Privadas del Municipio y demas unidades informadoras para el reporte de los eventos de Salud Mental.
Incluye. Reunion con coordinacion, orientacion escolar para sociliazar proceso de vigilancia epidemiologica, acta de reunion con avances de los casos reportados.
Avance Mensual </t>
  </si>
  <si>
    <t>Brindar apoyo a la Secretaría de Salud en la capacitacion a funcionarios y contratistas de las diferentes dependencias de la Administracion Municipal, organismos de socorro, lideres comunitarios y comunidad en general   en rutas Municipales de Atencion, primeros auxilios psicologicos.</t>
  </si>
  <si>
    <t xml:space="preserve">Brindar apoyo  mediante visitas domiciliarias individuales  o familiares a la poblacion canalizada por el plan de intervenciones colectivas y profesionales de la secretaria de Salud , con el objetivo de sensibilizar, educar, orientar en temas de prevencion de violencias, consumo de sustancias psicoactivas al 100% de los casos de salud mental  reportados a la Secretaría de Salud, articulando acciones con actores sectoriales, verificando afiliacion al SGSS para prestacion de servicios de salud efectivos. 
Desarrollar el servicio de gestión de casos a través de las siguientes actividades:
1. Aplicación de instrumentos de tamización (SRQ, RQC, ASSIST, AUDIT).
2. Realizar intervenciones inciales y seguimiento a cada caso segun necesidad, minimo 2 encuentros por usuario 
3. Brindar primeros auxilios psicológicos (según corresponda).
4. Canalización.
5. Base de Datos 
Avance mensual </t>
  </si>
  <si>
    <t>Desarrollar 2 (dos) capacitaciones dirigidas al personal de salud del municipio sobre:
1. Sensibilización frente al uso de los protocolos de atención (guías de práctica clínica y protocolo mhGAP).
2. Humanización (disminución del estigma, trato digno y derecho del paciente y familia/cuidador a ser informados y resolver dudas).</t>
  </si>
  <si>
    <t xml:space="preserve">Realizar una escuela de docentes a través de 4 encuentros en los que se desarrollen diálogos de saberes, para potencializar la identificación de factores protectores y de riesgo en salud mental, abordando las siguientes temáticas:
1. Auto cuidado y cuidado mutuo (comportamientos y hábitos saludables, gestión de emociones, identificación de  factores protectores individuales, grupales y familiares)
2. Percepción del riesgo (actitudes y comportamientos, retos, pensamientos, decisiones, identificación de factores de riesgo) 
3. Socialización de rutas de atención en salud mental  ¿Cómo y cuándo pedir ayuda?
4. Estrategias de apoyo emocional 
En Tres Instituciones Educativas </t>
  </si>
  <si>
    <t xml:space="preserve">Brindar apoyo a la secretaría de Salud en la formacion a lideres comunitarios, funcionarios, contratistas, empresas, madres comunitarias  en la formacion de primer respondiente en Salud Mental.
Dos encuentros, con la participacion de 20 asistentes </t>
  </si>
  <si>
    <t>Brindar apoyo a la Secretaría de Salud en 4 capacitaciónes dirigida a la familia y/o  comunidad  en detección temprana, señales de alarma y factores de riesgo del consumo de SPA (ALCOHOL, CIGARRILLO Y MARIHUANA)  para fortalecer el autocuidado.</t>
  </si>
  <si>
    <t xml:space="preserve">Elaborar y aplicar un instrumento cualitativo (entrevista semi-estructurada motivacional) que permita identificar las percepciones de la población sobre las problematicas en salud mental que mas se presentan en el territorio.
</t>
  </si>
  <si>
    <t xml:space="preserve">mantener y conformar un grupo interdiciplinarion para brindar apoyo en vigilancia en salud publica, en temas especializados que permitan sensibilizar sobre el autocuidado y la practica de habitos de vida saludable </t>
  </si>
  <si>
    <t>Katherine Casas</t>
  </si>
  <si>
    <t>Apoyar la  convocatoria, organización y desarrollo de las brigadas de Salud programadas por la Secretaría de Salud, brindando orientacion a la comunidad en socializacion de rutas Municipales de salud mental, primeros auxilios Psicologicos</t>
  </si>
  <si>
    <t xml:space="preserve">Brindar apoyo en la atencion y orientacion en la linea amiga de Salud Mental Municipal, con registro de atenciones.
Avance Mensual </t>
  </si>
  <si>
    <t xml:space="preserve">Brindar apoyo  mediante visitas domiciliarias individuales  o familiares a la poblacion canalizada por el plan de intervenciones colectivas y profesionales de la secretaria de Salud , Instituciones Educativas Publicas y privadas con el objetivo de sensibilizar, educar, orientar en temas de prevencion de violencias, consumo de sustancias psicoactivas al 100% de los casos de salud mental  reportados a la Secretaría de Salud, articulando acciones con actores sectoriales, verificando afiliacion al SGSS para prestacion de servicios de salud efectivos. 
Desarrollar el servicio de gestión de casos a través de las siguientes actividades:
1. Aplicación de instrumentos de tamización (SRQ, RQC, ASSIST, AUDIT).
2. Realizar intervenciones inciales y seguimiento a cada caso segun necesidad, minimo 2 encuentros por usuario 
3. Brindar primeros auxilios psicológicos (según corresponda).
4. Canalización.
5 . Base de datos 
Avance mensual </t>
  </si>
  <si>
    <t xml:space="preserve">Brindar apoyo en la socializacion de las rutas Municipales de salud mental en el entorno Laboral y comunitario.
Asistencia Minima 15 personas </t>
  </si>
  <si>
    <t>Brindar apoyo a la Secretaría de Salud en articulacion con la Casa  de la Juventud, consejo de juventudes y demas organanizaciones de jovenes en la conformacion de espacios de carácter formativo para generar conciencia sobre del consumo de SPA, basados en un enfoque de prevención de riesgos y reduccion de daños.
Encuentro Mensual, Minimo 15 jovenes capacitados y certificados en el proceso formativo.</t>
  </si>
  <si>
    <t>Juventud</t>
  </si>
  <si>
    <t xml:space="preserve">Brindar apoyo a la Secretaría de Salud en la conformacion de  una red de apoyo y centro de escucha para los cuidadores y familiares de la población con discapacidad.
Avance mensual </t>
  </si>
  <si>
    <t>Personas con discapacidad</t>
  </si>
  <si>
    <t xml:space="preserve">brindar apoyo a la Secretaría de Salud en el desarrollo de la Estrategia GATEKEEPER  Realizar 5 encuentros con el objetivo de socializar la estrategia e identificar a quienes estén interesados en participar del proceso de formación para ser un Gatekeeper (guardian de vida). Los siguientes son los grupos poblacionales con los que se hará cada encuentro: 
1. Líderes comunitarios, líderes juveniles, madres Comunitarias, líderes religiosos  
2.  Establecimientos que concentran o aglomeran individuos como batallones - fuerzas militares, conventos, seminarios, arquidiocesis, centro penitenciarios y carcelarios - INPEC  
3. Bomberos, policía, comités de gestión del riesgo.
4. Docentes, orientadores, estudiantes, padres de familia.
5. Población diferencial (migrantes, personas en situación de discapacidad, pertecenientes a grupos etnicos, desplazados, población víctima del conflicto armado, población LGBTQI+)
 Elaborar un directorio (excel) con los datos de contacto de las personas que participarán del proceso de formación. </t>
  </si>
  <si>
    <r>
      <t>Realizar 1 ciclo de formación para gatekeepers "</t>
    </r>
    <r>
      <rPr>
        <b/>
        <sz val="11"/>
        <color theme="1"/>
        <rFont val="Tahoma"/>
        <family val="2"/>
      </rPr>
      <t>herramientas para proteger la vida"</t>
    </r>
    <r>
      <rPr>
        <sz val="11"/>
        <color theme="1"/>
        <rFont val="Tahoma"/>
        <family val="2"/>
      </rPr>
      <t xml:space="preserve">, con 5 sesiones de 2 horas; en total. Una persona deberá asistir a mínimo 4 sesiones, para ser certificado. Las temáticas a abordar por sesión son: 
1. Transformación de imaginarios, creencias negativas asociadas a la salud mental para disminuir el  estigma y la discriminación. 
2. Identificación factores de riesgo y señales de alarma en los eventos de salud mental (conducta suicida, violencia intrafamiliar, trastornos mentales, epilepsia y consumo de sustancias psicoactivas).  
3.Primeros auxilios psicológicos y activación de rutas de atención.
4.Técnicas básicas de ayuda (escucha activa, empatía, comunicación asertiva, etc.). 
5.Relaciones entre salud mental y salud física, basadas en hábitos saludables. 
</t>
    </r>
  </si>
  <si>
    <t xml:space="preserve">Brindar apoyo en la elaboracion de una cartografía social, mínimo con cinco  (5)  encuentros con la comunidad (urbano -rural), para la identificación de factores de riesgo y protección asociados a la salud mental y sus eventos. 
Esto como punto de partida para la priorización de acciones armonizadas con el plan de gobierno municipal, con el comité del buen trato y sus planes de prevención.
Minimo 10 Participantes por encuentro </t>
  </si>
  <si>
    <t>Brindar apoyo a la Secretaría de Salud en la creacion y mantenimiento de Centros de escucha  activa,  ( Entono Laboral, entorno Institucional, Entorno Comunitario ) dirigido a las personas detectadas en riesgo frente a la ocurrencia de algún evento de salud mental  (epilepsia, trastornos mentales, violencias, conducta suicida y consumo de sustancias psicoactivas) en la ficha familiar, prestando los siguientes servicios:
1. Desarrollo de capacidades en diagnóstico, tratamientos y manejo de signos y síntomas. En los casos de epilepsia abordar factores de riesgo y/o identificación de posibles eventos descencadenantes de una crisis convulsiva y como prevenir o disminuir los riesgos  (lesiones, golpes, fracturas,etc.)
2. Servicios de acogida y escucha.
3. Derivación a servicios y programas según sea el caso.
Minimo DOS Centros de Escucha , con participacion Minimo de 10 personas por Centro, dos encuentros por mes.</t>
  </si>
  <si>
    <t>encuentros</t>
  </si>
  <si>
    <t xml:space="preserve">Realizar dos (2) encuentros  con adultos mayores a través de actividades artísticas y culturales  (música, baile, manualidades, etc.) que permitan identificar y fortalecer las herramientas personales  (físicas y mentales) utilizadas en los momentos de la vida que generan cambios, transformaciones, pérdidas y transiciones.
Minimo 20 asistentes por taller </t>
  </si>
  <si>
    <t xml:space="preserve">Desarrollar Dos (2) encuentros "Con los pies en la tierra" que permita promover en los adultos estrategias de autocuidado, reducción del estrés y gestión de emociones por medio de actividades de relajación, respiración consciente, enraizado, mindfulness, entre otras. </t>
  </si>
  <si>
    <t>Implementar un plan qu permita desarrolalr acciones de prevencion de los transtornos mentales asociados a factores sociales, psicologicos y biologicos, en los diferentes entornos en los que se desarollan los individuos y articualr e integrar el capital social, las redes de apoyo social e institucional pra obtener factores facilitadores y promotores de ka salud mental</t>
  </si>
  <si>
    <t>INGRESOS CORRIENTES DE DESTINACION ESPECIFICA POR ACTO ADMINISTRATIVO (1.2.2.0.00)</t>
  </si>
  <si>
    <t>1.2.2.0.00</t>
  </si>
  <si>
    <t>Ana Maria Mendez</t>
  </si>
  <si>
    <t xml:space="preserve">Brindar apoyo  mediante visitas domiciliarias individuales  o familiares a la poblacion canalizada por el plan de intervenciones colectivas y profesionales de la secretaria de Salud , Instituciones Educativas Publicas y privadas con el objetivo de sensibilizar, educar, orientar en temas de prevencion de violencias, consumo de sustancias psicoactivas al 100% de los casos de salud mental  reportados a la Secretaría de Salud, articulando acciones con actores sectoriales, verificando afiliacion al SGSS para prestacion de servicios de salud efectivos. 
Desarrollar el servicio de gestión de casos a través de las siguientes actividades:
1. Aplicación de instrumentos de tamización (SRQ, RQC, ASSIST, AUDIT).
2. Realizar intervenciones inciales y seguimiento a cada caso segun necesidad, minimo 2 encuentros por usuario 
3. Brindar primeros auxilios psicológicos (según corresponda).
4. Canalización.
Avance mensual </t>
  </si>
  <si>
    <t xml:space="preserve">Desarrollar 2 (dos) círculos de crianza  con padres y madres de niños de 0-5 años y/o madres gestantes, abordando los siguientes temas: 
1.  Fortalecimiento del vínculo parental
2. Comunicación y empatía para una parentalidad positiva.
Cinco encuentros con cada circulo, Minimo 15 participantes por cada encuentro </t>
  </si>
  <si>
    <t xml:space="preserve">Desarrollar 2 (dos)  jornadas de arte terapia "Reconstruyéndome" con   personas pertenecientes a grupos vulnerables (identificadas por comisaría de familia o ICBF, familias en acción, PVCA, mujeres víctimas de violencia, adulto mayor, etc.), fortaleciendo temas como:
1. Identificación  de factores personales protectores (resiliencia, resignificación del proyecto de vida)
2. Disminución del autoestigma y fortalecimiento de autoesquemas.
Minimo 20 asistentes por Jornada </t>
  </si>
  <si>
    <t>Victimas del conflicto armado</t>
  </si>
  <si>
    <t xml:space="preserve">Realizar 4 jornadas "activa la vida" dirigida a la población en general en la que se proponga actividades (zumba, carrera atlética, aeróbicos, danza, ciclismo, yoga, lectura entre otras) en articulación con diferentes sectores, para promover los estilos de vida saludables, el autocuidado y la salud mental. 
Minimo 20 asistentes por jornada </t>
  </si>
  <si>
    <t>Realizar 4 (cuatro ) laberintos de la vida, uno dirigido a adolescentes de Instituciones Educativas priovadas del Municipio, en dónde se promuevan las siguientes habilidades: 
* Manejo de conflictos.
* Toma de decisiones.
* Gestión de emociones.
* Pensamiento crítico.</t>
  </si>
  <si>
    <t>Implementar una escuela de padres a nivel municipal "la salud mental es un tema familiar"  para la promoción de la conviencia y la prevención de eventos en salud mental (conducta suicida, violencias, trastornos mentales, epilepsia y sustancias psicoactivas). 
• Compromisos mutuos.
• Compartir intereses y apoyo emocional.
• Comunicación asertiva.
• Espacios para el sano esparcimiento.
• Expresión de sentimientos.
• Estilos de crianza democráticos.
• Aceptación a los cambios.
• Respeto y tolerancia.
• Cómo y cuándo pedir ayuda.
Encuentro Mensual - minimo 15 asistentes</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</si>
  <si>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</si>
  <si>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 propio y saberes de los pueblos y comunidades étnicas y campesinas</t>
  </si>
  <si>
    <t xml:space="preserve">mecanismos de participación social conformados y activos.    </t>
  </si>
  <si>
    <t>Desarrollar capacitaciónes dirigida a la familia y/o  comunidad  en detección temprana, señales de alarma y factores de riesgo del consumo de SPA (ALCOHOL, CIGARRILLO Y MARIHUANA)  para fortalecer el autocuidado.</t>
  </si>
  <si>
    <t>Formular e implementar una estrategia de atencion con enfoque diferencial en salud dirigida a la poblacion del Municipio de Sopó</t>
  </si>
  <si>
    <t>Edwin Mauricio Sanchez</t>
  </si>
  <si>
    <t>Crear e implementar la red de apoyo para las familias y cuidadores de las personas con discapacidad.
Avance mensual</t>
  </si>
  <si>
    <t>Realizar un diagnóstico de las instalaciones de la Secretaría de Salud, todas las sedes de la Administración Municipal para identificar las adecuaciones necesarias que garanticen el acceso de las personas con cualquier tipo de discapacidad a los servicios.</t>
  </si>
  <si>
    <t>Realizar seguimiento a casos específicos de personas con discapacidad que enfrentan barreras para acceder a servicios de salud, garantizando su acompañamiento en trámites administrativos, acceso a servicios de rehabilitación, atención preventiva y dispositivos de asistencia personal, promoviendo una atención integral y oportuna.
Avance mensual</t>
  </si>
  <si>
    <t>Organizar talleres de capacitación para las familias de personas con discapacidad, orientados a brindarles herramientas sobre cómo acceder y navegar el sistema de salud, incluyendo el uso de servicios de rehabilitación, atención preventiva y dispositivos de asistencia personal.</t>
  </si>
  <si>
    <t>Coordinar y ejecutar acciones educativas en participación social en salud, en alianza con Prodensa, dirigidas a trabajadores y empresas de la región, incluyendo proyectos que promuevan el derecho a la salud y el fortalecimiento de la gestión comunitaria en temas sanitarios.</t>
  </si>
  <si>
    <t xml:space="preserve">Fortalecer 4 mecanismos y espacios para la participacion en la planeacion social, comunitaria y ciudadana y en la atencion integral en Salud </t>
  </si>
  <si>
    <t>Realizar articulación con entidades privadas y/o gubernamentales, para garantizar la certificación en participación social en salud y control social, para lideres sociales y comunidad en general.</t>
  </si>
  <si>
    <t>Entidades Territoriales Departamentales, Distritales y Municipales con mecanismos fortalecidos para el ejercicio de la Rectoría en Salud.</t>
  </si>
  <si>
    <t>Crear formularios digitales para la convocatoria a espacios de participación en salud y difundirlos a través de redes sociales, perifoneo y otros medios territoriales, garantizando que las convocatorias respeten los tiempos estipulados en los reglamentos de los mecanismos de participación, de acuerdo a la competencia. (convocatoria anual segun el mecanismo)</t>
  </si>
  <si>
    <t xml:space="preserve">Publicar y actualizar en la página web de la secretaria de salud un espacio dedicado a informar sobre los canales y rutas de acceso a la información de interés en salud, incluyendo PQRSF, convocatorias, actividades, documentos, cursos, inscripciones y los servicios prestados por el servicio de atención a la comunidad (SAC).
Avance mensual </t>
  </si>
  <si>
    <t xml:space="preserve">Brindar apoyo en la formacion a lideres comunitarios en el conocimiento de mecanismos de participacion comunitaria en salud </t>
  </si>
  <si>
    <t>Brindar apoyo en la realizacion de talleres de uso de herramientas tegnologicas especificas para la gestion de informacion y la comunicación en el ambito de la salud dirigido a los miembros de las organizaciones sociales copaco- veedurias y asociacion de usuarios.</t>
  </si>
  <si>
    <t xml:space="preserve">Brindar apoyo a la Secretaría de Salud en la conformacion de redes sociales de apoyo en formas de participacion social, para identificacion de necesidades en los diferentes sectores del Municipio, que incluye vigilancia Epidemiologica comunitaria.
Minimo creacion de tres redes.
Avance Mensual </t>
  </si>
  <si>
    <t xml:space="preserve">Brindar apoyo a la Secretaría de Salud en la implementacion de la estrategia Rehabilitacion Basada en Comunidad - Discapacidad.
Avance Mensual </t>
  </si>
  <si>
    <t>Ejecutar en el 95% el plan territorial de salud en el eje Gobernabilidad y gobernanza de la salud publica</t>
  </si>
  <si>
    <t>Formular e implementar el plan territorial de salud y los indicadores de este sector buscando que los objetivos y metas sena pertinentes al diagnostico, asociadas al eje estrategico gobernabilidad y gobernanza</t>
  </si>
  <si>
    <t>Desarrollar y difundir  piezas de comunicacion con enfoque diferencial que convoquen a la participacion de comunidades especificas en los mecanismos de participacion social, para la visibilidad de los participantes destacados en los mecanismos de participación social a través de los medios de comunicación oficiales del municipio, incluyendo radio y prensa.
Conforme al cronograma establecido por la Secretaría de Salud.</t>
  </si>
  <si>
    <t xml:space="preserve">Olga Rojas </t>
  </si>
  <si>
    <t>Diseñar e implementar piezas de comunicación inclusiva y accesible que sensibilice sobre los derechos en salud de la población sexualmente diversa y promueva el respeto, la no discriminación y el acceso adecuado a servicios de salud.
Conforme al cronograma establecido por la Secretaría de Salud.</t>
  </si>
  <si>
    <t xml:space="preserve">Brindar acompañamiento en el fortalecimiento de la mesa Tecnica Intersectorial para la promocion de la estrategia ciudades, entornos y ruralidad saludable CERS que incluye:
Secretaría Tecnica del Comité, elaboracion y Seguimiento al plan de accion.
Avance Trimestral  </t>
  </si>
  <si>
    <t>Brindar apoyo en la coordinacion a las brigadas o jornadas que se programen desde la Secretaría de Salud que incluya: cronograma, planimetria de logistica, organización, coordinacion con ESE Hospital Divino Salvador de Sopó, IPS Muncipales, EAPB, otras dependiencias.</t>
  </si>
  <si>
    <t xml:space="preserve">Brindar acompañamiento en el fortalecimiento del Consejo Territorial de Seguridad Social en Salud que incluye:
Secretaría Tecnica del Comité, elaboracion y Seguimiento al plan de accion.
Avance Trimestral 
</t>
  </si>
  <si>
    <t xml:space="preserve">Brindar acompañamiento a la Secretaria técnica del COPACO, proyectando las notificaciones correspondientes y realizando el seguimiento al plan de acción del Comité. 
Avance Trimestral </t>
  </si>
  <si>
    <t xml:space="preserve">Brindar acompañamiento en el seguimiento a las acciones responsables de la Secretaría de Salud  en los  planes de accion con de las siguientes politicas: 
Adulto  mayor
Mujer, Equidad y Genero
Familia
Juventud
Discapacidad
Adulto Mayor
Deportes 
y las demas que sean de resorte de la Secretaria de Salud .
Avance Bimestral
</t>
  </si>
  <si>
    <t xml:space="preserve">Brindar apoyo en el proceso de asistencias técnicas en el fortalecimiento para la implementación de la Política de Participación Social en Salud, para garantizar el cumplimiento de los objetivos y metas propuestas. Debe incluir acta de reunion, lista de chequeo y plan de mejoramiento 
Avance Bimestral </t>
  </si>
  <si>
    <t xml:space="preserve">Brindar apoyo a la Secretaría de Salud en formulacion y seguimiento de la estrategia  del plan territorial en Salud 2024-2027
- Implementar un programa de promoción de la salud y prevención de la enfermedad para la población con discapacidad, cuidadores y sus familias, en los dos primeros años de la PP
Avance mensual </t>
  </si>
  <si>
    <t xml:space="preserve">Brindar apoyo a la Secretaría de Salud en formulacion y seguimiento de la estrategia  del plan territorial en Salud 2024-2027
-Estrategia de prevencion de las enfermedades derivadas de la ocupacion laboral de todos los trabajadores que incluya acciones de promocion en el sector publico y privado y en el caso de  la poblacion trabajadora del sector informal, que incluya gestionar la ampliacion del acceso y forlacecimiento del SGSS riesgos laborales, mejoramiento de las condiciones de trabajo, prevencion de los riesgos ocupacionales y el fortalecimiento de factores protectores de la salud.
Avance Mensual </t>
  </si>
  <si>
    <t xml:space="preserve">Brindar apoyo a la Secretaría de Salud en formulacion y seguimiento de la estrategia  del plan territorial en Salud 2024-2027
-Estrategia en los diferentes ambitos como medida preventiva ante diferentes situaciones  que se presenten en lo referente a emergencias y desastres
Avance Mensual </t>
  </si>
  <si>
    <t xml:space="preserve">Brindar apoyo a la Secretaría de Salud en la verificacion de acciones de poblacion  Privada de la Libertad.
Que incluye: censo de personas recluidas, aplicacion  de ficha de caracterizacion, verificacion del estado de afiliacion y gestion de atenciones cuando se requeira.
Avance mensual </t>
  </si>
  <si>
    <t xml:space="preserve">Brindar apoyo a la Secretaría de Salud en la verificacion de acciones de poblacion  Victima del Conflicto Armado 
Que incluye: Verificacion, consolidacion de informes solicitados por la Secretaría de Salud Departamental, verificacion de atenciones a PVCA y realizar gestion para atenciones.
Verificar la conformación y operatividad del equipo PAPSIVI por parte de la ESE Hospital Divino Salvador y la IPS CAS CAFAM, asegurando su funcionamiento adecuado para la atención integral de la población víctima del conflicto armado, conforme a los lineamientos nacionales.
Realizar la vigilancia y el seguimiento del cumplimiento de los protocolos de atención a población víctima en las IPS municipales a través de asistencias técnicas, incluyendo el monitoreo de reportes de acciones de promoción y prevención dirigidas a esta población, así como el seguimiento al cumplimiento de sentencias relacionadas con su atención integral.
Avance mensual </t>
  </si>
  <si>
    <t xml:space="preserve">Brindar apoyo a la Secretaría de Salud en la verificacion de acciones de poblacion  Migrante 
Que incluye: Verificacion, consolidacion de informes solicitados por la Secretaría de Salud Departamental, consolidado bases de datos  y realizar gestion para atenciones 
Avance mensual </t>
  </si>
  <si>
    <t>Población migrante</t>
  </si>
  <si>
    <t xml:space="preserve">Brindar apoyo a la Secretaría de Salud en la verificacion de acciones de poblacion  Habitante de calle 
Que incluye: Verificacion, consolidacion de informes solicitados por la Secretaría de Salud Departamental, consolidado bases de datos  y realizar gestion para atenciones, ruta de atenciones, directorio de fundaciones, convenios, IEC prevencion y sensibilizacion en habitancia de calle, asistencia tecnica a IPS 
Avance mensual </t>
  </si>
  <si>
    <t>Población habitante de calle</t>
  </si>
  <si>
    <t xml:space="preserve">Brindar apoyo a la Secretaría de Salud en la verificacion de acciones de poblacion  LGTBIQA+
Que incluye: Acciones IEC SOBRE DERECHOS RESPETO Y ACCESO ADECUADO A SERVICIOS Verificacion, consolidacion de informes solicitados por la Secretaría de Salud Departamental, consolidado bases de datos  y realizar gestion para atenciones, asistencia tecnica IPS, Protocolo de atencion para poblacion LGTBQa+
Avance mensual </t>
  </si>
  <si>
    <t>Población LGBTIQ+</t>
  </si>
  <si>
    <t xml:space="preserve">Realizar  mesas de trabajo con lideres comunitarios para evaluar el progreso en metas de salud en el municipio, garantizando la participación activa de la comunidad en la revisión de indicadores de salud y en la planificación de acciones conjuntas para mejorar la salud pública. Que incluya cartografía social donde identifique problemáticas de la comunidad,  líderes comunitarios y sociales, acciones, tareas, roles, funciones para identificar la situación a intervenir y los usuarios de los centros de escucha, identificando líderes locales y actores claves.
Avance mensual </t>
  </si>
  <si>
    <t xml:space="preserve">Realizar 3 conversatorios con líderes comunales para identificar:                                                                                                                              *Percepciones e imaginarios, creencias de la comunidad en temas de Salud Publica
*Conocer sus conflictos típicos y sus formas de resolverlos (mediación comunitaria).
*Factores de riesgo y factores protectores en salud                                                                                                                              *Identificar necesidades de la población.
Elaboracion planes de accion </t>
  </si>
  <si>
    <t>conversatorio</t>
  </si>
  <si>
    <t xml:space="preserve">Realizar foro, dirigido a lideres comunitarios y representantes de mecanismos de participación en salud, donde se compartan experiencias y se promueva el debate en torno a temáticas de interés municipal, incluyendo temas de derecho a la salud y representación comunitaria, entregar reconocimientos públicos durante el foro municipal de líderes sociales en salud.
Que incluya: Convocatoria, desarollo del evento </t>
  </si>
  <si>
    <t>Desarrollar capacitaciónes dirigidos a los funcionarios y contratistas  de la secretaria de salud municipal  con el propósito de promover el conocimiento sobre el control social sus mecanismos y la importancia de la participación a los mismos</t>
  </si>
  <si>
    <t xml:space="preserve">Capacitar y sensibilizar al talento humano en salud sobre el enfoque psicosocial en la atención a personas víctimas de conflicto armado </t>
  </si>
  <si>
    <t xml:space="preserve">Brindar apoyo a la Secretaría de Salud en la elaboracion del plan de accion de la Politica de participacion social en Salud Vigencia 2025 que incluye: 
Elaboracion pLan de Accion
Cargue y seguimiento en la Plataforma
Envio de informes a la Secretaría de Salud Departamental.
Seguimiento a asistencias tecnicas.
Avance trimestral </t>
  </si>
  <si>
    <t>Desarrollar mesa de diálogo y ejercios de rendición de cuentas entre autoridades sanitarias y representantes de la comunidad, para socializar las debilidades evidenciadas en la atención de los prestadores de salud del municipio y garantizar la implementación de metodologías participativas que fomenten una gestión más efectiva y transparente del sector salud en el municipio de Sópo</t>
  </si>
  <si>
    <t xml:space="preserve">Brindar acompañamiento en el seguimiento y consolidación mensual de la ejecución del Plan de Acción en Salud 2025 en el formato establecido por el Ministerio de Salud y Protección Social para el cargue en la plataforma SISPRO. 
Avance Mensual </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</si>
  <si>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</si>
  <si>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</si>
  <si>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 xml:space="preserve">Inspeccion Vigilancia y control </t>
  </si>
  <si>
    <t xml:space="preserve">Grantizar la continuidad del 100% de las acciones de vigilancia y control sanitario por tipo sujeto de vigilancia en realcion con los factores de riesgo, realcionados con la salud ambiental, alimentos, bebdidas alcoholicas, trasnporte y comercializacion de medicamentos </t>
  </si>
  <si>
    <t>Brindar acompañamiento técnico-jurídico en la revisión de los procesos administrativos y sancionatorios sanitarios a cargo de la secretaría de salud del municipio de Sopó, proporcionando orientación conforme a la normatividad vigente y los lineamientos emitidos por dicha secretaría. además, prestar apoyo en el desarrollo de actividades relacionadas con la gestión sancionatoria y procedimental, asegurando el control y organización del archivo interno de los procesos y decisiones, y garantizando la conservación y confidencialidad de la información</t>
  </si>
  <si>
    <t xml:space="preserve">Infome </t>
  </si>
  <si>
    <t>Jonas Conde Garzon</t>
  </si>
  <si>
    <t>Brindar acompañamiento técnico-jurídico en la revisión de los procesos administrativos y sancionatorios sanitarios a cargo de la secretaría de salud del municipio de sopó, proporcionando orientación conforme a la normatividad vigente y los lineamientos emitidos por dicha secretaría. además, prestar apoyo en el desarrollo de actividades relacionadas con la gestión sancionatoria y procedimental, asegurando el control y organización del archivo interno de los procesos y decisiones, y garantizando la conservación y confidencialidad de la información entregar cuadro de relación de procesos acompañados.</t>
  </si>
  <si>
    <t>Realizar el acompañamiento en el estudio de méritos, apertura de expediente y valoración de los hechos, pruebas y demás circunstancias referidas en la toma de medidas sanitarias de seguridad en los procesos sancionatorios sanitarios, para proyectar las decisiones en las instancias correspondientes.</t>
  </si>
  <si>
    <t>Realizar el acompañamiento en el control de los procesos de los expedientes adelantados en la vigencia 2021, 2022 y 2023 con el fin de verificar el avance en la ejecución de medidas asociadas a los procesos sancionatorios.</t>
  </si>
  <si>
    <t xml:space="preserve"> Brindar acompañamiento en la actualización y depuración del normograma aplicable a las competencias y actividades misionales de la secretaría de salud municipal, así como en la revisión, fortalecimiento y documentación de los ajustes necesarios en el procedimiento de inspección y vigilancia sanitaria, asegurando su cumplimiento con las competencias establecidas por la ley con enfoque en el desarrollo y tramite procesos administrativos sancionatorios</t>
  </si>
  <si>
    <t xml:space="preserve">implementra dos estrategias en salud ambiental que incluya la prevencion de enfermedades generadas por sustancias quimicas, EGI,por animales linea de zoonosis y vectores, contaminacion del aire y el agua entre otros </t>
  </si>
  <si>
    <t>Realizar el acompañamiento en la Inspección y vigilancia sanitaria a tiendas naturistas en marco de las competencias establecidas en la ley 9 de 1979, Resolución 0126 de 2009 y la resolución 2674 de 2013. Aplicando los instrumento de IVC  generados desde el MSPS</t>
  </si>
  <si>
    <t xml:space="preserve">Visita </t>
  </si>
  <si>
    <t>Heidy Celis Vargas</t>
  </si>
  <si>
    <t>Apoyar las actividades de aplicación de acta de inspección sanitaria basada en la ley 1335 de 2009 en expendios de bebidas alcoholicas, bares, tiendas de barrio, eventos masivos, etc. Aplicando los instrumento de IVC  generados desde el MSPS</t>
  </si>
  <si>
    <t>Visita</t>
  </si>
  <si>
    <t xml:space="preserve">                                                                                                                                                                                                                                      31/03/2025</t>
  </si>
  <si>
    <t xml:space="preserve">Apoyar la  convocatoria, organización y desarrollo de las brigadas de Salud programadas por la Secretaría de Salud </t>
  </si>
  <si>
    <t>Evento</t>
  </si>
  <si>
    <t>Apoyar las acciones en el marco de la promocion de la salud, mejoramiento de las condicones de vida  y salud de los diferentes entornos, contribuyendo a al desarrollo de la Estrategia CERS (Informe de acciones e Indicadores de gestion en el area de seguridad quimica y ambiental)</t>
  </si>
  <si>
    <t>Informe</t>
  </si>
  <si>
    <t>Apoyar la inspección y vigilancia sanitaria con enfoque de riesgo a establecimientos de preparación de alimentos.  En marco de las competencias establecidas en la ley 9 de 1979, la Resolución 1229 de 2013 y la resolución 2674 de 2013 y demás norma aplicables. Aplicando los instrumento de IVC  generados desde el MSPS</t>
  </si>
  <si>
    <t>Apoyar la inspección y vigilancia sanitaria con enfoque de riesgo para expendio de alimentos y bebidas.   En marco de las competencias establecidas en la ley 9 de 1979, la Resolución 1229 de 2013 y la resolución 2674 de 2013 y demás norma aplicables. Aplicando los instrumento de IVC  generados desde el MSPS</t>
  </si>
  <si>
    <t>Verificación de rotulado y etiquetado de alimentos en lugares de preparaión, expendios de alimentos y bebidas para consumo humano, conforme a lo establecido en la Resolución 5109 de 2005 del Ministerio de la Protección Social.  (vigilancia sanitaria y reporte de lo encontrado a la autoridad competente). Aplicando los instrumento de IVC  generados desde el MSPS</t>
  </si>
  <si>
    <t>Apoyar la inspección y vigilancia sanitaria con enfoque de riesgo para alimentos y bebidas en grandes superficies (gran superficie, hipermercados, supermercados, fruver).   En marco de las competencias establecidas en la ley 9 de 1979, la Resolución 1229 de 2013 y la resolución 2674 de 2013 y demás norma aplicables. Aplicando los instrumento de IVC  generados desde el MSPS</t>
  </si>
  <si>
    <t>Verificación de rotulado y etiquetado de alimentos y bebidas para consumo humano en grandes superficies, conforme a lo establecido en la Resolución 5109 de 2005 del Ministerio de la Protección Social. Priorizando los productos de alto riesgo acorde a lo estipulado en el anexo técnico de la resolución 719 de 2015 (vigilancia sanitaria y reporte de lo encontrado a la autoridad competente). Aplicando los instrumento de IVC  generados desde el MSPS</t>
  </si>
  <si>
    <t>Apoyar la inspección y vigilancia sanitaria con enfoque de riesgo para ventas de alimentos y bebidas en la vía pública (venta ambulante, estacionaria, mercado campesino y similares).   En marco de las competencias establecidas en la ley 9 de 1979, Resolución 604 de 1993, la Resolución 1229 de 2013 y la resolución 2674 de 2013 y demás norma aplicables. Aplicando los instrumento de IVC  generados desde el MSPS</t>
  </si>
  <si>
    <t>40</t>
  </si>
  <si>
    <t>Inspección y vigilancia sanitaria con enfoque de riesgo a establecimientos de preparación de alimentos (Comedores escolares operados dentro del programa de alimentación escolar oficial - PAE).   En marco de las competencias establecidas en la ley 9 de 1979, la Resolución 1229 de 2013 y la resolución 2674 de 2013 y demás norma aplicables. Aplicando los instrumento de IVC  generados desde el MSPS</t>
  </si>
  <si>
    <t>16</t>
  </si>
  <si>
    <t>Inspección y vigilancia sanitaria con enfoque de riesgo a establecimientos de preparación de alimentos de hogares comunitarios primera infancia y niñez y población vulnerable.   En marco de las competencias establecidas en la ley 9 de 1979, la Resolución 1229 de 2013 y la resolución 2674 de 2013 y demás norma aplicables. Aplicando los instrumento de IVC  generados desde el MSPS</t>
  </si>
  <si>
    <t>27</t>
  </si>
  <si>
    <t>Realizar el acompañamiento en la Inspección y vigilancia sanitaria con enfoque de riesgo a establecimientos de preparación de alimentos dirigidos casinos de empresas o fábricas y similares.   En marco de las competencias establecidas en la ley 9 de 1979, la Resolución 1229 de 2013 y la resolución 2674 de 2013 y demás norma aplicables. Aplicando los instrumento de IVC  generados desde el MSPS</t>
  </si>
  <si>
    <t>Realizar el acompañamiento en la Inspección y vigilancia sanitaria con enfoque de riesgo a vehículos transportadores de alimentos. Vehículos transportadores de carnes y cárnicos comestibles, aplicando las actas correspondientes.   En marco de las competencias establecidas en la ley 9 de 1979, decreto 1500 de 2007, la Resolución 1229 de 2013 y la resolución 2674 de 2013 y demás norma aplicables. Aplicando los instrumento de IVC  generados desde el MSPS</t>
  </si>
  <si>
    <t>Apoyar la inspección y vigilancia sanitaria con enfoque de riesgo a vehículos transportadores de alimentos que operan el programa de alimentación escolar oficial - PAE En marco de las competencias establecidas en la ley 9 de 1979, decreto 1500 de 2007, la Resolución 1229 de 2013 y la resolución 2674 de 2013 y demás norma aplicables. Aplicando los instrumento de IVC  generados desde el MSPS</t>
  </si>
  <si>
    <t>3</t>
  </si>
  <si>
    <t>Planeación y ejecución de operativos de inspección, vigilancia y control sanitario de bebidas alcohólicas (licor alterado, adulterado o fraudulento). Concertación con la autoridad de policía. Presentar informe de ejecución de actividad: convocatoria, actas de visita, planillas de asistencia, registro fotográfico y resumen ejecutivo de la actividad con reporte de vigilados y resultados. Acorde a las competencias establecidas en el decreto 162 de 2021.</t>
  </si>
  <si>
    <t>Inspección y vigilancia sanitaria con enfoque de riesgo para expendios de bebidas alcohólicas (bares, discotecas, cantinas, tabernas, salón de billar, cancha de tejo, licoreras, incluidos los ubicados al interior de clubes sociales). Acorde a las competencias establecidas en el decreto 162 de 2021. Aplicando los instrumento de IVC  generados desde el MSPS</t>
  </si>
  <si>
    <t>Apoyar mensualmente a la secretaría de salud en la verificación circulares y alertas sanitarias. Generar acciones de difusión, búsqueda activa e Inspección sanitaria de productos de alto riego o notificados por el Invima con alerta sanitaria, garantizar su difusión a nivel territorial. Aplicación de estrategias de educación sanitaria acerca del uso y consumo seguro de alimentos: intervención mensual haciendo uso de los medios de comunicación a nivel local.</t>
  </si>
  <si>
    <t>Apoyar mensualmente la Toma de muestras dentro del proceso de vigilancia sanitaria de alimentos: Toma, embalaje, transporte y remisión al laboratorio de análisis, notificación de resultados, archivo documental y seguimiento a compromisos o requerimientos emitidos, desde la secretaría de salud y notificación de resultados al área encargada del proceso sancionatorio e INVIMA en los casos que se requiera. Realizar semanalmente la verificación y reporte del estado de los equipos que componen la red de frío para el programa de toma de muestras de agua. (Neveras, pilas, congelador, etc.) Acorde a la resolución 1407 de 2022.</t>
  </si>
  <si>
    <t>30-11-225</t>
  </si>
  <si>
    <t>Apoyar la  Realización semanalmente la verificación y reporte del estado de los equipos que componen la red de frío para el programa de toma de muestras de agua. (Neveras, pilas, congelador, etc.) Acorde a la resolución 1407 de 2022.</t>
  </si>
  <si>
    <t>Atención a casos reportados de enfermedad transmitida por alimentos, mediante la aplicación del protocolo de vigilancia establecido por el Instituto Nacional de Salud en coordinación con el área de epidemiología de la Secretaría de Salud y los entes competentes.  Apoyar al grupo de Reacción Inmediata en los casos que apique.</t>
  </si>
  <si>
    <t>Apoyar mensualmente la realización del seguimiento y vigilancia dentro de un plazo no mayor a ocho (8) días hábiles a la emisión de conceptos sanitarios desfavorable o con toma de medida sanitaria, a los planes de mejora de los establecimientos cuyo concepto sanitario sea desfavorable o con medidas sanitarias, acorde a lo establecido en la resolución 1229 de 2013 y la resolución 2674 de 2013, verificando condiciones sanitarias, mitigación del riesgo de las condiciones sanitarias encontradas inicialmente. Aplicando los instrumento de IVC  generados desde el MSPS</t>
  </si>
  <si>
    <t>Apoyar a la secretaría de salud en desarrollar el  sello de calidad,  aplicado la estrategia para los establecimientos del municipio de Sopó en buenas prácticas higiénico sanitarias en marco del Día de la inocuidad.(Realizar actividades conmemorativas: Generacion de videoclip, reconocimiento a establecimientos por cumplimiento a las BPH, participación radial, etc)</t>
  </si>
  <si>
    <t xml:space="preserve">Evento </t>
  </si>
  <si>
    <t xml:space="preserve">Brindar acompañamiento a la secretaría de salud en la logística para las diferentes actividades realizadas a nivel municipal por entes públicos y/o privados donde se requiera vigilancia sanitaria de acuerdo a las competencias sanitarias, y /o actividades como entrega de ayudas humanitarias, eventos, conciertos, festivales, entre otras, en los diferentes sectores del municipio. Aplicando los instrumento de IVC  generados desde el MSPS </t>
  </si>
  <si>
    <t>Integración del cuidado del ambiente y la salud en el marco de la adaptación al cambio climático.</t>
  </si>
  <si>
    <t>Realizar el acompañamiento en la inspección y vigilancia sanitaria a los diferentes tipos sujetos de la dimensión salud ambiental y zoonosis. realizar dicha visita de inspección sanitaria con su respectivo seguimiento en cada caso aplicable. y similares. realizar dichas visitas de inspección sanitaria con su respectivo seguimiento en cada caso aplicable, acorde a las competencias establecidas en la ley 9 de 1979. aplicando los instrumento de IVC generados desde el MSPS</t>
  </si>
  <si>
    <t>Fredy Diaz Suarez</t>
  </si>
  <si>
    <t>Brindar acompañamiento a la secretaria de salud en el desarrollo de estrategias de salud ambiental realizando acompañamiento a las acciones encaminadas a la mitigación de riesgos ambientales, calidad de agua, control de vectores y contaminación de basuras.</t>
  </si>
  <si>
    <t>Brindar acompañamiento en la proyección de documentos soporte de las estrategias de salud ambiental, así como documentos, actas, actualización de formatos, caracterizaciones y demás documentos solicitados por el supervisor del contrato en desarrollo de estas estrategias.</t>
  </si>
  <si>
    <t>Apoyar a la secretaria de salud en la elaboración del mapa de riesgos ambientales elaborar mapa de calor con los aspectos críticos evaluados y determinar acciones de mitigación dentro de la estrategias IEC del área ambiental y química de la secretaria de salud del municipio de sopo.</t>
  </si>
  <si>
    <t>Apoyar la convocatoria, organización y desarrollo de las brigadas de salud programadas por la secretaría de salud</t>
  </si>
  <si>
    <t>Apoyar las acciones en el marco de la promoción de la salud, mejoramiento de las condiciones de vida y salud de los diferentes entornos, contribuyendo a al desarrollo de la estrategia CERS (informe de acciones e indicadores de gestión en el área de seguridad química y ambiental)</t>
  </si>
  <si>
    <t>Apoyar la inspección y vigilancia sanitaria con enfoque de riesgo a establecimientos de preparación de alimentos, expendio de alimentos. en marco de las competencias establecidas en la ley 9 de 1979, la resolución 1229 de 2013 y la resolución 2674 de 2013 y demás norma aplicables. aplicando los instrumento de IVC generados desde el MSPS</t>
  </si>
  <si>
    <t>Realizar el acompañamiento en la inspección y vigilancia sanitaria con enfoque de riesgo a vehículos transportadores de alimentos. vehículos transportadores de carnes y cárnicos comestibles, aplicando las actas correspondientes. en marco de las competencias establecidas en la ley 9 de 1979, decreto 1500 de 2007, la resolución 1229 de 2013 y la resolución 2674 de 2013 y demás norma aplicables. aplicando los instrumento de IVC generados desde el MSPS</t>
  </si>
  <si>
    <t>Apoyar la inspección y vigilancia sanitaria con enfoque de riesgo para expendios de carne (carnicerías y famas, incluidas las ubicadas al interior de plazas de mercado y supermercados). en marco de las competencias establecidas en la ley 9 de 1979, decreto 1500 de 2007 y sus complementarios la resolución 1229 de 2013 y demás norma aplicables. aplicando los instrumentos de IVC generados desde el MSPS</t>
  </si>
  <si>
    <t>Brindar acompañamiento a la secretaria de salud en el desarrollo de estrategias de fortalecimiento de la autoridad sanitaria a través de la notificación oportuna de actas de IVC, verificación de la calidad del dato y verificación aleatoria de la efectividad de las acciones de IVC.</t>
  </si>
  <si>
    <t>Brindar acompañamiento a la secretaria de salud en el grupo de reacción y atención a los eventos sanitario, en forma oportuna y acorde al cronograma generado desde ETS</t>
  </si>
  <si>
    <t>Brindar acompañamiento técnico a la secretaria de salud en el estudio de expedientes sancionatorios, realizando la revisión técnica de: descargos, estudio de méritos y ponderación de las sanciones. acciones conjuntas con el profesional universitario a cargo del área y del abogado a cargo de los sancionatorios de la ETS.</t>
  </si>
  <si>
    <t>Realizar monitoreos rápidos de coberturas de vacunación antirrábica canina y felina conforme al instructivo emitido por el ministerio de salud y protección social y las directrices establecidas en la circular 013 de 2019 de la secretaría de salud de Cundinamarca.</t>
  </si>
  <si>
    <t>Apoyar la inspección y vigilancia sanitaria a establecimientos veterinarios, clínicas, guarderías, pets, droguerías veterinarias y afines, acorde con lo establecido en el decreto 780 de 2016- decreto 2257 de 1986.</t>
  </si>
  <si>
    <t>Brindar acompañamiento a la secretaria de salud en la consolidación y el reporte de las acciones dentro de las responsabilidades territoriales ajustadas a la estrategia de gestión integral de enfermedades trasmitidas por vectores y zoonosis a la gobernación de Cundinamarca acorde a los lineamientos y aplicativos departamentales</t>
  </si>
  <si>
    <t>Apoyar a la secretaría de salud dentro de la estrategia de gestión integrada para la prevención de zoonosis a elaborar el diagnostico situacional de la EGI zoonosis (situación actual, análisis de involucrados, árbol de problemas) avances y plan de trabajo para la vigencia 2024.</t>
  </si>
  <si>
    <t>Apoyar a la secretaría de salud en la Inspección y vigilancia sanitaria a los sistemas de tratamiento y distribución de agua potable mediante la aplicación del formulario único (acta de inspección sanitaria a los sistemas de suministro de agua para consumo humano establecido en la Resolución 0082 de 2009) y lo estipulado en el Decreto 1575 de 2007 y la Resolución 2115 de 2007. (Progresar, Tibitoc, Pablo VI, Chuscal y Emcolsa)</t>
  </si>
  <si>
    <t>Yeimy Buitrago Diaz</t>
  </si>
  <si>
    <t>Apoyar la inspección y vigilancia sanitaria a los sistemas de tratamiento (en los casos que aplique) y/o los sistemas de distribución de agua (abastos de agua) rurales mediante la aplicación del formulario único acta de inspección sanitaria a los sistemas de suministro de agua para consumo humano rurales establecido en la Resolución 622 de 2020. (Carolina Alta, Mercenario, la Violeta, San Gabriel y caña oscura)</t>
  </si>
  <si>
    <t xml:space="preserve">Apoyar la Realización y seguimiento de mapas de riesgo expedidos por la Secretaría de Salud, según lo establecido en la Resolución 4716 de 2010. Anexando: memorias de campo y análisis de los riesgos evidenciados, caracterización de la fuente hídrica (tipología), entre otros.
</t>
  </si>
  <si>
    <t>Adjuntar los mapas de riesgo elaborados por la ETS a la plataforma que el Instituto Nacional de Salud (INS) o el ministerio de Salud y protección social (MSPS) determinen. Reportar novedades sobre las concesiones y/o los mapas de riesgo verificados a la dirección de aguas departamental y la superintendencia de Servicios Públicos domiciliarios.</t>
  </si>
  <si>
    <t>Apoyar mensualmente el Reporte de la totalidad de actas de IVC (Inspección, Vigilancia y control) sanitario, en materia de calidad de agua elaborados en el municipio de Sopó en la Plataforma SIVICAP y ante la Autoridad Sanitaria Departamental. Además, realizar informe ejecutivo mensual sobre los resultados de IRCA con sus tendencias por persona prestadora. Actualizar y alimentar la información en el aplicativo SICRIESSAN de la secretaria de salud.</t>
  </si>
  <si>
    <t>Apoyar el cargue de Información (resultados de muestras de agua, mapas de riesgo y puntos de concertación de agua) a la plataforma habilitada por el Instituto nacional de Salud (INS), para la vigilancia de la Calidad del Agua potable (SIVILAB- SIVICAP 2020), de acuerdo a los lineamientos dados por el INS para la vigencia 2024. Evidenciar mediante informe de actividad desarrollada.</t>
  </si>
  <si>
    <t>Diligenciamiento del concepto sanitario por sistema de tratamiento (persona prestadora) de agua para consumo humano,  mediante la aplicación Formulario de la resolución 082 de 2009 y/o 622 de 2020 .</t>
  </si>
  <si>
    <t>Diligenciamiento de la certificación sanitaria municipal para la vigencia 2024, acorde a lo establecido en la Resolución 0082 de 2009. Realizar el cargue en la plataforma asignada por el INS</t>
  </si>
  <si>
    <t xml:space="preserve">Apoyar a la secreataria de salud en la toma de muestra de agua potable para análisis fisicoquímico, microbiológico y especiales; medición in situ de Ph y cloro residual- Remisión al laboratorio para análisis. Ejecutar la toma, transporte, remisión de las muestras , notificación y archivo de los reportes, dando cumplimiento al cronograma establecido por la dirección de salud pública de Cundinamarca. Ajustado a la Resolución 1575 de 2007. </t>
  </si>
  <si>
    <t>Participación activa en la mesa de sustancias químicas del COTSACUN y Comité de Vigilancia Epidemiológica Departamental en el tema de sustancias químicas. Ejecución y seguimiento de los compromisos adquiridos por el ente territorial. Acorde a las competencias establecidas en el decreto 3213 de 2003. Adjuntar certificación de asistencia y seguimiento a compromisos.</t>
  </si>
  <si>
    <t xml:space="preserve">Reuniones </t>
  </si>
  <si>
    <t>Realizar el acompañamiento en la Inspección y vigilancia sanitaria a cultivos de flores en el marco de lo establecido en el Decreto 1843 de 1991 (Educación Sanitaria sobre uso y manejo de plaguicidas, manejo de residuos, prevención de intoxicación por sustancias químicas, EPP, entre otros). Aplicando los instrumento de IVC  generados desde el MSPS</t>
  </si>
  <si>
    <t>Visitas</t>
  </si>
  <si>
    <t>Realizar el acompañamiento en la Inspección y vigilancia sanitaria a establecimientos generadores de residuos peligrosos: IPS (con y sin consulta), Cementerio, centros de docencia e investigación con organismos vivos o con cadáveres, consorcio Excequial/ funeraria, generadores independientes, morgua, Centros de estética y cosmetología, spa, Centros de Tatuado, clínicas y consultorios médicos y odontológicos. de acuerdo a los decretos 351 de 2014 y el Decreto 4741 de 2005. Aplicando los instrumento de IVC  generados desde el MSPS</t>
  </si>
  <si>
    <t>Realizar el acompañamiento en la Inspección y vigilancia sanitaria a establecimientos generadores de residuos peligrosos: Droguerías (Comercial- Expendio de medicamentos)</t>
  </si>
  <si>
    <t>Realizar el acompañamiento en la inspección y vigilancia sanitaria a establecimientos estética ornamental, (salones de belleza, peluquerías, barberías y similares), de acuerdo a los lineamientos de la resolución 2117 de 2010. Aplicando los instrumento de IVC  generados desde el MSPS</t>
  </si>
  <si>
    <t>Realizar el acompañamiento en la Inspección y vigilancia a industrias (NO ALIMENTARIAS). (comercializadores de sustancias químcas al mayor y detal, CDA/ estaciones de servicio, Fabrición de artículos en plastico, abonos, metal, madera, cuero, combustibles, fábrica de baldoza y/o vajillas, Fábrica de colchones, aserríos y papel.  Realizar visita de inspección sanitaria con su respectivo seguimiento en cada caso aplicable acorde a la ley 9 de 1979 y el Decreto 4741 de 2005. Aplicando los instrumento de IVC  generados desde el MSPS</t>
  </si>
  <si>
    <t>Realizar el acompañamiento en la inspección y vigilancia sanitaria a lavanderías . Realizar dicha visita de inspección sanitaria con su respectivo seguimiento y reporte de resultados a la autoridad competente. Aplicando los instrumento de IVC  generados desde el MSPS</t>
  </si>
  <si>
    <t>Acompañar a la secretaría en el desarrollo y elaboración de la estrategia prevención de enfermedades generadas por sustancias químicas y la estrategia de promoción y prevención ante emergencias y desastres a través de la actualización del mapa de riesgos de sustancias químicas municipal, verificación de los protocolos de atención asociados, la caracterización de las fuentes de emisión y riesgo, junto a las zonas con vulnerabilidad. Generando documento del componente de línea química para la estrategia, mapeo y georreferencia, analisis de impactos y/o relación de los protocolos de atención verificados</t>
  </si>
  <si>
    <t xml:space="preserve">Informes </t>
  </si>
  <si>
    <t xml:space="preserve">Apoyar a la secretaría de salud en Documentar, estructurar y ejecutar una Estrategia de IEC (Información, educación y comunicación)  en temas relacionados a la sensibilización sobre uso y manejo de sustancias químicas (agroquímicos, plaguicidas y demás productos químicos de uso agrícola y doméstico, franjas de seguridad) dirigido principalmene a la comunidad en general, trabajadores de cultivos informales y comerciantes. Material educativo diseñado y aprobado por la secretaría de salud y oficina de prensa municipal. Apoyar las jornadas de difusión en los medios de comunicación de la entidad . </t>
  </si>
  <si>
    <t>Acompañar la atención a casos reportados de intoxicación por sustancias químicas, en coordinación con el área de epidemiología, mediante la aplicación del protocolo de vigilancia establecido por el Instituto Nacional de Salud y acompañamiento al grupo de Reacción Inmediata (ERI) en los casos que aplique.</t>
  </si>
  <si>
    <t>Apoyar a la secretaría de salud en la generación de curso en Manejo seguro de sustancias químicas de uso doméstico a la comunidad.</t>
  </si>
  <si>
    <t xml:space="preserve">Informes  </t>
  </si>
  <si>
    <t>Brindar acompañamiento a la secretaría de salud en la logística para las diferentes actividades realizadas a nivel municipal por entes públicos y/o privados donde se requiera vigilancia sanitaria de acuerdo a las competencias sanitarias, y /o actividades como entrega de ayudas humanitarias, eventos, conciertos, festivales, entre otras, en los diferentes sectores del municipio. Aplicando los instrumento de IVC  generados desde el MSPS</t>
  </si>
  <si>
    <t>Apoyar a la secretaría de salud en la revisión de los planes graduales de cumplimiento y mejora continua presentados por los prestadores de acueducto rural en cumplimiento de la resolución 622 de 2020. Verificar su cumplimiento y ejecución.  A traves de acta de seguimiento y cumplimiento de las metas propuestas por el Prestador del Servicio.</t>
  </si>
  <si>
    <t xml:space="preserve">Informe </t>
  </si>
  <si>
    <t>Santiago Rodriguez Garzon</t>
  </si>
  <si>
    <t xml:space="preserve">Apoyar la Realización y seguimiento de mapas de riesgo expedidos por la Secretaría de Salud, según lo establecido en la Resolución 4716 de 2010. Anexando: memorias de campo y análisis de los riesgos evidenciados, caracterización de la fuente hídrica (tipología), entre otros. 
</t>
  </si>
  <si>
    <t>Acompañar a las personas prestadoras que presenten Concepto sanitario Desfavorable y Favorable con requerimientos o con Índices de Riesgo en la calidad del agua medio, alto o inviable, a través de mesas de trabajo  interinstitucionales (involucrando a todos los actores involucrados en la calidad del agua: autoridad ambiental, persona prestadora de agua para consumo humano, empresas públicas a nivel local, oficina asesora de planeación estratégica, entes a nivel departamental y/o nacional) en los casos que se requiera, con cada uno de los sistemas de abastecimiento registrados dentro del programa de vigilancia y que requieren elaborar plan de mejora.</t>
  </si>
  <si>
    <t>Diligenciar las actas de concertación y/o actualización de puntos de muestreo para la vigilancia de la calidad del agua y reportarla a la (Dirección de Salud Pública) DSP Departamental, de todos los prestadores de servicio de agua. Anexando soporte fotográfico y anexo de visita de cada uno de los puntos, así como su georreferencia. Remitir actualización a la dirección de aguas departamental y laboratorio de Salud Pública departamental.</t>
  </si>
  <si>
    <t>Apoyar a la secretaría de salud en Documentar, estructurar y ejecutar una Estrategia de IEC (Información, educación y comunicación)  en temas relacionados al consumo seguro del agua, manejo de excretas y residuos. Material educativo diseñado y aprobado por la secretaría de salud y oficina de prensa municipal. Apoyar las jornadas de difusión en los medios de comunicación de la entidad. Generación de material educativo entregable y difundirlo entre los usuarios de los sistemas de abastecimiento con concepto sanitario desfavorable y/o favorable con requerimientos en la vigencia 2024, o en los casos que amerite.</t>
  </si>
  <si>
    <t xml:space="preserve">Apoyar mensualmente en la realización de las notificaciones de riesgo por distribución de calidad de agua a los prestadores de agua y entes de control acorde a lo establecido en la Resolución 2115 de 2007. Realizar seguimiento de las no conformidades evidenciadas. </t>
  </si>
  <si>
    <t>apoyar mensualmente la verificación y reporte del estado de los equipos de medición y la red de frío para el programa de toma de muestras de agua. Aplicar los protocolos de limpieza y desinfección a: Neveras, pilas, congelador, potenciómetros, termómetros, etc. Llevar control y registros de la actividad realizada.</t>
  </si>
  <si>
    <t>Apoyar la Inspección y vigilancia sanitaria a cultivos informales en el marco de lo establecido en el Decreto 1843 de 1991 (Educación Sanitaria sobre uso y manejo de plaguicidas, manejo de residuos, prevención de intoxicación por sustancias químicas, EPP, entre otros).  Aplicando los instrumento de IVC  generados desde el MSPS</t>
  </si>
  <si>
    <t xml:space="preserve">Visitas </t>
  </si>
  <si>
    <t>Apoyar la Inspección y vigilancia sanitaria a cultivos de flores en el marco de lo establecido en el Decreto 1843 de 1991 (Educación Sanitaria sobre uso y manejo de plaguicidas, manejo de residuos, prevención de intoxicación por sustancias químicas, EPP, entre otros). Aplicando los instrumento de IVC  generados desde el MSPS</t>
  </si>
  <si>
    <t>Apoyar a la secretaria de salud en la inspección y vigilancia sanitaria a establecimientos generadores de residuos especiales y peligrosos como: Acopios de materiales para construcción, demoliciones, depósitos, depósitos de materiales de construcción, ferreterías y chatarrerías. Acorde a la ley 9 de 1979 y el  Decreto 4741 de 2005. Aplicando los instrumento de IVC  generados desde el MSPS</t>
  </si>
  <si>
    <t>Apoyar la inspección y vigilancia sanitaria a establecimientos generadores de residuos especiales y peligrosos como: Lavadero de carros y/o motocicletas, talleres de mecánica, talleres de pintura y/o ebanistería. Acorde a la ley 9 de 1979 y el  Decreto 4741 de 2005. Aplicando los instrumento de IVC  generados desde el MSPS</t>
  </si>
  <si>
    <t>Realizar el acompañamiento en la inspección y vigilancia sanitaria a establecimientos comercializadores de colchones acorde a lo establecido en  la Resolución 1842 de 2009 Aplicando los instrumento de IVC  generados desde el MSPS</t>
  </si>
  <si>
    <t>Realizar el acompañamiento en la inspección y vigilancia sanitaria a montallantas . Realizar dicha visita de inspección sanitaria con su respectivo seguimiento y reporte de resultados a la autoridad competente. Aplicando los instrumento de IVC  generados desde el MSPS</t>
  </si>
  <si>
    <t>Apoyar a la secretaría de salud en la Inspección y vigilancia sanitaria a zapaterías, Tapicerías, remontadoras. Realizar visita de inspección sanitaria con su respectivo seguimiento en cada caso aplicable. acorde a las competencias establecidas en la ley 9 de 1979. Aplicando los instrumento de IVC  generados desde el MSPS</t>
  </si>
  <si>
    <t>Apoyar la revisión,  la verificación, inscripción y seguimiento a los Prestadores del servicio de lavado de tanques de agua, control de vectores y desinfección de redes, equipos y ambiental avalados por el ente departamental,  Aplicar instrumento que permita generar el reporte al ente competente, acorde a la resolución 1843 de  1991 sus anexos, normativa asociada y los lineamientos dados desde el área de manejo de sustancias químicas departamental.</t>
  </si>
  <si>
    <t>Acompañar en el proceso de Consolidación y/o actualización del censo de sujetos susceptibles de vigilancia sanitaria en el área de seguridad química, ambiental y bajo riesgo. Reporte cuatrimestral mediante el diligenciamiento de la base de datos establecida por salud ambiental (Matriz formato establecido por el Ministerio de Salud).</t>
  </si>
  <si>
    <t>Apoyar la Inspección y vigilancia sanitaria a centros de culto religioso. Realizar visita de inspección sanitaria con su respectivo seguimiento en cada caso aplicable, acorde a las competencias establecidas en la ley 9 de 1979 Aplicando los instrumento de IVC  generados desde el MSPS</t>
  </si>
  <si>
    <t>Apoyar la inspección y vigilancia sanitaria a los tipos sujetos comerciales asociados a comercio de elementos de uso y consumo. (Almacenes, cacharrerías, misceláneas, papelerías, bancos, sastrerías, oficinas de servicios, entre otros). Realizar dicha visita de inspección sanitaria con su respectivo seguimiento en cada caso aplicable. Y similares. Realizar dichas visitas de inspección sanitaria con su respectivo seguimiento en cada caso aplicable, acorde a las competencias establecidas en la ley 9 de 1979. Aplicando los instrumento de IVC  generados desde el MSPS</t>
  </si>
  <si>
    <t>Apoyar la inspección y vigilancia sanitaria a establecimientos de la función pública y bibliotecas. Realizar dicha visita de inspección sanitaria con su respectivo seguimiento en cada caso aplicable acorde a las competencias establecidas en la ley 9 de 1979. Aplicando los instrumento de IVC  generados desde el MSPS</t>
  </si>
  <si>
    <t>Apoyar a la secretaría de salud en el seguimiento de las condiciones sanitarias en las instituciones educativas públicas y privadas, centros tecnológicos, jardínes infantiles y afines. Realizar dicha visita de inspección sanitaria con su respectivo seguimiento en cada caso aplicable, acorde a las competencias establecidas en la ley 9 de 1979 Aplicando los instrumento de IVC  generados desde el MSPS</t>
  </si>
  <si>
    <t>Apoyar a la secretaría de salud en el seguimiento de las condiciones sanitarias inspección y vigilancia sanitaria a establecimintos que presten servicios sociales (CDI,Centro día, Hogares infantiles, geriatricos, etc). Realizar visita de inspección sanitaria con su respectivo seguimiento en cada caso aplicable acorde a las competencias establecidas en la ley 9 de 1979. Aplicando los instrumento de IVC  generados desde el MSPS</t>
  </si>
  <si>
    <t>Apoyar a la secretaria de salud, en el seguimiento y acompañamiento en la inspección y vigilancia sanitaria a gimnasios, centros de entrenamiento. Realizar visita de inspección sanitaria con su respectivo seguimiento en cada caso aplicable acorde a las competencias establecidas en la ley 9 de 1979.</t>
  </si>
  <si>
    <t>Apoyar a la secretaría de salud en la inspección y vigilancia sanitaria a centros de recreación, parques naturales, Coliseos, estadio, centros de eventos, campos de golf y clubes sociales. Realizar dicha visita de inspección sanitaria con su respectivo seguimiento en cada caso aplicable en parcelaciones, clubes, centros de recreación y conjuntos habitacionales. Acorde a las competencias establecidas en la ley 9 de 1979 Aplicando los instrumento de IVC  generados desde el MSPS</t>
  </si>
  <si>
    <t>Apoyar la inspección y vigilancia sanitaria a establecimientos de vivienda transitoria (hoteles, home stay, hostales y similares). Acorde a las competencias establecidas en la ley 9 de 1979. Aplicando los instrumento de IVC  generados desde el MSPS</t>
  </si>
  <si>
    <t xml:space="preserve">Apoyar a la secretaría de salud mensualmente en la inspección y emisión de concepto técnico, sobre hallazgos, en visitas conjuntas en materia ambiental, hacinamiento, manejo de vectores o de condiciones sanitarias que puedan generar un riesgo a la salud humada y en especial a lo contenido en el decreto municipal 180 de 2018. Así como acompañar al grupo de Respuesta Inmediata de la Secretaría de salud- ERI en los casos que aplique. </t>
  </si>
  <si>
    <t>Realizar el acompañamiento en la Inspección y vigilancia sanitaria a sistemas de recolección, transporte y disposición final de residuos sólidos (vehículos compactadores y sistemas de recolección).  Realizar visita de inspección sanitaria con su respectivo seguimiento en cada caso aplicable. acorde a las competencias establecidas en la ley 9 de 1979. Aplicando los instrumento de IVC  generados desde el MSPS</t>
  </si>
  <si>
    <t>Realizar el acompañamiento en la inspección y vigilancia sanitaria a cementerio. Realizar dicha visita de inspección sanitaria con sus respectivos seguimientos.   Acorde a la ley 9 de 1979 y el  Decreto 4741 de 2005. Aplicando los instrumento de IVC  generados desde el MSPS</t>
  </si>
  <si>
    <t>Apoyar a la secretaría de salud en la generación de curso en bioseguridad dirigido a la comunidad en general acorde a lo establecido en las resoluciones 2117 de 2010 y 3924 de 2005 con los contenidos establecidos por la resolución 2827 de 2006</t>
  </si>
  <si>
    <t>Apoyar a la secretaría de salud en la logística para las diferentes actividades realizadas a nivel municipal por entes públicos y/o privados donde se requiera vigilancia sanitaria de acuerdo a las competencias sanitarias, y /o actividades como entrega de ayudas humanitarias, eventos, conciertos, festivales, entre otras, en los diferentes sectores del municipio. Aplicando los instrumento de IVC  generados desde el MSPS</t>
  </si>
  <si>
    <t>Grantizar la continuidad del 100% de las acciones de vigilancia y control sanitario por tipo sujeto de vigilancia en realcion con los factores de riesgo, realcionados con la salud ambiental, alimentos, bebdidas alcoholicas, trasnporte y comercializacion d</t>
  </si>
  <si>
    <t>Jhon Jairo Pineda</t>
  </si>
  <si>
    <t>Apoyar la inspección y vigilancia sanitaria con enfoque de riesgo para alimentos y bebidas en grandes superficies (gran superficie, hipermercados, supermercados, fruver).   En marco de las competencias establecidas en la ley 9 de 1979, la Resolución 1229 de 2013 y la resolución 2674 de 2013 y demás norma aplicables. Aplicando los instrumentos de IVC  generados desde el MSPS</t>
  </si>
  <si>
    <t>Apoyar la inspección y vigilancia sanitaria con enfoque de riesgo para ventas de alimentos y bebidas en la vía pública (venta ambulante, estacionaria, mercado campesino, festival gastronómico y similares).   En marco de las competencias establecidas en la ley 9 de 1979, Resolución 604 de 1993, la Resolución 1229 de 2013 y la resolución 2674 de 2013 y demás norma aplicables. Aplicando los instrumentos de IVC  generados desde el MSPS</t>
  </si>
  <si>
    <t>Inspección y vigilancia sanitaria con enfoque de riesgo para plazas de mercado o central de abasto.   En marco de las competencias establecidas en la ley 9 de 1979, la Resolución 1229 de 2013 y la resolución 2674 de 2013 y demás norma aplicables. Aplicando los instrumentos de IVC  generados desde el MSPS</t>
  </si>
  <si>
    <t>Apoyar la inspección y vigilancia sanitaria con enfoque de riesgo para expendios de carne (carnicerías y famas, incluidas las ubicadas al interior de plazas de mercado y supermercados). En marco de las competencias establecidas en la ley 9 de 1979, decreto 1500 de 2007 y sus complementarios la Resolución 1229 de 2013  y demás norma aplicables. Aplicando los instrumentos de IVC  generados desde el MSPS</t>
  </si>
  <si>
    <t>Apoyar la verificación de rotulado y etiquetado de alimentos en expendios de carne y cárnicos comestibles para consumo humano, conforme a lo establecido en la resolución 5109 de 2005 del ministerio de la protección social. (vigilancia sanitaria y reporte de lo encontrado a la autoridad competente). Aplicando los instrumentos de IVC generados desde el MSPS</t>
  </si>
  <si>
    <t>Documentar, estructurar y ejecutar una Estrategia de IEC (Información, educación y comunicación)   con inclusión de todos los actores a lo largo de la cadena cárnica, Priorizando los apectos en base al riego detectado en la vigencia 2024, concertar actividades y realizar cronograma de ejecución de acciones avalado por la ETS, empleando medios digitales, escritos y los medios de comunicación locales para tal fin.</t>
  </si>
  <si>
    <t xml:space="preserve">Apoyar en la planeación, documentación y ejecución del plan de acción para la vigencia 2025 del comité local y Departamental de comité de Carnes Acorde a lo dispuesto en la Resolución 3753 de 2013, sobre los planes de acción de la Inspección, Vigilancia y Control de la carne y productos cárnicos comestibles. Incluir: convocatoria a mínimo 3 reuniones durante la vigencia 2025. </t>
  </si>
  <si>
    <t>Reuniones</t>
  </si>
  <si>
    <t>Apoyar a la secretaría de salud en el reporte trimestral de las acciones realizadas en marco del comité de carnes, consolidar información referente a operativos, inspecciones realizadas, control del abigeato, censo bovino del municipio, control de enfermedades aplicación BPG a lo largo de la cadena cárnica, reporte de indicadores al comité departamental en los términos y plazos establecidos por la Gobernación de Cundinamarca</t>
  </si>
  <si>
    <t>Apoyar la programación de operativos de inspección, vigilancia y control sobre el transporte y comercialización de carne y productos cárnicos comestibles. (intervención en los diferentes niveles de la cadena, desde el transporte de animales en pie, verificación de la procedencia y el transporte de canales, hasta la comercialización). Los operativos deben realizarse en coordinando con las autoridades policivas, sanitarias y ambientales para llevar a cabo las acciones dentro de su competencia. Diligenciar informe completo de la ejecución de la actividad, incluyendo objetivos, desarrollo de la actividad y resultados de la misma anexando registro fotográfico.</t>
  </si>
  <si>
    <t>Apoyar la Inspección y vigilancia sanitaria a establecimientos que comercializan leche cruda, y acopios, en el marco de lo establecido en el Decreto 616, 1880 de 2011 y la Resolución 2674 de 2013. Verificación de los requisitos normativos para el expendio de leche cruda. Aplicando los instrumento de IVC  generados desde el MSPS</t>
  </si>
  <si>
    <t>Apoyar el análisis de calidad de leche cruda en expendios estacionarios (prueba del lactodensímetro y lactómetro de Bertuzzi con frecuencia mensual). en el marco de lo establecido en el Decreto 616, 1880 de 2011 y la Resolución 2674 de 2013. Aplicando los instrumento de IVC  generados desde el MSPS</t>
  </si>
  <si>
    <t>Apoyar la Inspección y vigilancia sanitaria a expendios móviles de leche cruda (venta de leche cruda puerta a puerta o en vía pública). en el marco de lo establecido en el Decreto 616, 1880 de 2011 y la Resolución 2674 de 2013. Aplicando los instrumento de IVC  generados desde el MSPS</t>
  </si>
  <si>
    <t>Apoyar bimestralmete el análisis de calidad de leche cruda en expendios móviles de leche (prueba del lactodensímetro y lactómetro de Bertuzzi con frecuencia mensual). en el marco de lo establecido en el Decreto 616, 1880 de 2011 y la Resolución 2674 de 2013.</t>
  </si>
  <si>
    <t>Apoyar mensualmente a la secretaria de salud en la realización de jornadas de sensibilización en articulacion con la inspección de policia en los sectores criticos reportados como Evento de Notificación Obligatoria 300 en SIVIGILA vigencia 2022 y 2023, incluyendo zonas de alta alfuencia de mascotas; para mitigar las agresiones por mordeduras. Dicha actividad contemplara la programación de visitas, temas Referentes a la tenencia responsable de perros y gatos; cuidados y normatividad de los caninos de raza de manejo especial. Brindar educación sanitaria sobre tenencia responsable y sus implicaciones en zoonosis. y el informe tecnico correspondiente. Así como el apoyo a El grupo de Reacción Inmediata ERI en los casos que aplique.</t>
  </si>
  <si>
    <t>Apoyar la generación de encuentro (foro, panel de expertos, expresiones artísticas, entre otras actividades) de impacto a nivel local o regional en la tenencia responsable de mascotas dentro del programa departamental empatía como ejercicio para prever las mordeduras y erradicación Munidal de la rabia animal), remisión de resultados de las actividades a la dirección de enfermedades transmitidas por vectores- ETV de la gobernación de Cundinamarca. Estas actividades deben contar con la participación activa de la comunidad.</t>
  </si>
  <si>
    <t>Apoyar la generación de tres (3) encuentros y/o reuniones del comité local de zoonosis dentro de la estrategia de Gestión Integrada municipal, remisión de resultados de las actividades a la dirección de enfermedades transmitidas por vectores de la gobernación de Cundinamarca.</t>
  </si>
  <si>
    <t>Apoyar a la secretaría de salud en la Aplicación de la estrategia Información, Educación y comunicación- IEC sobre la prevención y el control de enfermedades zoonóticas, priorizando enfermedades transmitidas por vectores de importancia nacional, regional y municipal. (componente análisis situacional y extensión de información) Presentar documentalmente la estrategia e informe de ejecución de acciones implementadas en enfermedad priorizada por periodo, identificación y extensión de la información generada y análisis de impacto en la salud.</t>
  </si>
  <si>
    <t>Apoyar a la secretaría de salud en el cumplimiento del protocolo y realización del seguimiento a las exposiciones rábicas notificadas por las diferentes unidades primarias de generación de datos y unidades notificadoras (UPGD). Realizar el abordaje de los casos dentro del primeras 48 horas una vez reportado el caso y continuar el seguimiento conforme al protocolo establecido por el ministerio de salud y protección social, reportar los cierres de caso respectivo con las UPGD, dar traslado oportuno ante las entidades notificadoras en los casos que se requiera y apoyar el reporte en el sistema de información a cargo de la Secretaria de Salud.</t>
  </si>
  <si>
    <t>Brindar acompañamiento a las actividades de la Secretaria de Salud en la aplicación y acciones dentro del componente entornos saludables enfermedades trasmitidas por vectores y zoonosis, (verificando quejas, reclamos o solicitudes asociadas a vectores, olores, basuras y excretas). Así como acompañar al Grupo de Reaación Inmediata ERI en los casos que aplique.</t>
  </si>
  <si>
    <t>Apoyar  a la secretaría de salud en la Generación de reportes sobre las acciones y análisis de riesgos georreferencia  junto con medidas tomadas para la mitigación y control de vectores.</t>
  </si>
  <si>
    <t>Apoyar a la secretaría de salud en el cargue de la información en las plataformas digitales destinadas a la identificación de mascotas en el municipio de Sopó, actualización del censo de mascotas, propietarios, generación de estadísticas censales.</t>
  </si>
  <si>
    <t>Apoyar la generación de espacios de formación y comunicación en la prevención y control de las enfermedades zoonóticas dirigida a la comunidad. Dirigido a agremiaciones, asociaciaciones, entidades sin ánimo de lucro, fundaciones y organizaciones comunitarias. Asistiendo como a mínimo 20 personas .</t>
  </si>
  <si>
    <t xml:space="preserve">Ruth Elena Velandia Lara </t>
  </si>
  <si>
    <t>Apoyar a la secretaria de salud en la realización de jornadas de inmunización de perros en el municipio de Sopó, diligenciando los formatos, planillas, carnés, generando cronograma y registros establecidos para tal fin dentro del sistema de calidad, atender las necesidades de la comunidad y brindar atención y manejo de las respuestas individuales, efectos adversos o situaciones derivadas del proceso de inoculación de la vacuna. Así como garantizar la custodia y calidad del biológico.</t>
  </si>
  <si>
    <t>Apoyar a la secretaria de salud en la realización de jornadas de inmunización de gatos en el municipio de sopo, diligenciando los formatos, planillas, carnés, generando cronograma y registros establecidos para tal fin dentro del sistema de calidad, atender las necesidades de la comunidad y brindar atención y manejo de las respuestas individuales, efectos adversos o situaciones derivadas del proceso de inoculación de la vacuna. Así como garantizar la custodia y calidad del biológico.</t>
  </si>
  <si>
    <t>Apoyar a la secretaria de salud en la realización y diligenciamiento de los formatos de: 1. Verificación y movimiento de biológico e insumos antirrábicos, generar reporte mensual de inventario. 2, diligenciamiento de los formatos para el control de temperatura de los equipos (am-pm), (digital y físico).  3, Verificación y reporte del estado de los equipos que componen la red de frío para el programa de zoonosis, neveras, congeladores, termos isotérmicos de transporte, pilas de refrigeración, etc. Realizar la verificación de condiciones de funcionamiento, estado general, registros de temperatura y desinfección. Acorde al manual establecido y generando el reporte mensual en los formatos establecidos por la entidad.</t>
  </si>
  <si>
    <t>Apoyar a la secretaria de salud en la generación de espacios educativos y de formación continua dirigido a las diferentes unidades primarias generadoras de datos UPGD, entidades prestadoras de salud, entidades sociales del estado y unidades notificadoras existentes en el municipio acerca del protocolo de atención y  vigilancia integrada de la rabia humana establecido por el instituto nacional de salud, incluyendo el diligenciamiento de la ficha de notificación INS-307, generar material educativo entregable.</t>
  </si>
  <si>
    <t>Reunión</t>
  </si>
  <si>
    <t>Apoyar a la secretaria de salud en la generación de espacios de formación continua educación sanitaria sobre el vínculo humano animal bajo la estrategia "empatía como ejercicio para prever las mordeduras", dirigido a cada una de las instituciones educativas Urbanas del municipio de Sopó. Sensibilización acorde con lo establecido en el protocolo de manejo del instituto nacional de salud e instituto de bienestar animal departamental. Cada encuentro debe contar con un mínimo de 20 asistentes por actividad.</t>
  </si>
  <si>
    <t>Apoyar a la secretaria de salud en la generación de espacios de formación continua educación sanitaria sobre el vínculo humano animal bajo la estrategia "empatía como ejercicio para prever las mordeduras", dirigido a cada una de las instituciones educativas Rurales del municipio de Sopó. Sensibilización acorde con lo establecido en el protocolo de manejo del instituto nacional de salud e instituto de bienestar animal departamental. Cada encuentro debe contar con un mínimo de 20 asistentes por actividad.</t>
  </si>
  <si>
    <t>Apoyar mensualmente a la secretaria de salud en el análisis comportamental de las enfermedades zoonóticas en el municipio de sopo a través de la elaboración de mapeo y georreferenciación de la densidad poblacional de perros y gatos (vacunados y no vacunados con exposición de motivos de no vacunación) en el municipio de Sopó, así como la identificación y georreferenciación de casos reportados de otras zoonosis aplicando la metodología establecida por el ministerio de salud y protección social, la organización panamericana de la salud – OPS y secretaría departamental de salud informe final con cartografía asociada).</t>
  </si>
  <si>
    <t>Apoyar a la secretaría de salud en la Aplicación de la estrategia Información, Educación y comunicación- IEC sobre la prevención y el control de enfermedades zoonóticas, priorizando enfermedades zoonóticas virales de importancia nacional, regional y municipal. (componente análisis situacional y extensión de información) Presentar documentalmente la estrategia e informe de ejecución trimestral de acciones implementadas en enfermedad priorizada por periodo, identificación y extensión de la información generada y análisis de impacto en la salud.</t>
  </si>
  <si>
    <t>Apoyar a la secretaría de salud en el cumplimiento del protocolo y realización del seguimiento a las exposiciones rábicas notificadas por las diferentes unidades primarias de generación de datos y unidades notificadoras (UPGD). Dar traslado oportuno ante las entidades notificadoras en los casos que se requiera, verificxar ajutes y cierre efecto de los casos y apoyar el reporte en el sistema de información a cargo de la Secretaria de Salud  y/o el que determine la Gobernación de Cundiunamarca.</t>
  </si>
  <si>
    <t xml:space="preserve">Apoyar a la secreatria de salud en la Toma, embalaje, transporte y radicación de muestras al INS dentro de la estrategia de vigilancia activa del virus de la rabia. Cumpliendo el protocolo establecido por el LSPC (ficha 379). </t>
  </si>
  <si>
    <t>Apoyar mensualmente a la secretaria de salud en la verificación y reporte de la vacunación antirrábica de perros y gatos generada por las entidades privadas establecidas en el municipio de Sopo de acuerdo a lo establecido en el lineamiento 01 del MSPS para establecimientos veterinarios y afines con fecha junio de 2013. (actividades de prevención de las zoonosis, control de población y natalidad) a través del diligenciamiento del formato emitido por la dirección de salud pública, dirección de ETV departamental, adjuntando soporte documental de vacunación generada por la entidad privada y el reporte de residuos dispuestos ente empresa gestora certificada</t>
  </si>
  <si>
    <t>Apoyar a la secretaria de salud en el diligenciamiento y remisión  a la dirección de enfermedades transmisibles por vectores de la gobernación de Cundinamarca del formato INS 28-9 (sobre acciones de prevención y control de la rabia. Proyectar y radicar y/o remitir dicho informe ante la dirección de salud pública- DSP- departamental, durante los primeros cinco (05) días de cada mes. Atender las observaciones, linemaientos, derivados del reporte y generar estrategias de mejora en caso que se requiera.</t>
  </si>
  <si>
    <t>Apoyar a la secreatria de salud en la asistencia al (los) comité (s) seccional  de zoonosis y comité (s) de vigilancia epidemiológica departamental, regional en el tema de zoonosis. Participación activa, articulación, ejecución y seguimiento a los compromisos adquiridos.</t>
  </si>
  <si>
    <t xml:space="preserve">Apoyar a la secretaria de salud en la solicitud, recolección y transporte de biológico antirrábico garantizando la red de frío ante la dirección de ETV de la gobernación de Cundinamarca. </t>
  </si>
  <si>
    <t>31/11/2025</t>
  </si>
  <si>
    <t>Garantizar la continuidad del 100% de las acciones de vigilancia y control sanitario por tipo sujeto de vigilancia en realcion con los factores de riesgo, realcionados con la salud ambiental, alimentos, bebdidas alcoholicas, trasnporte y comercializacion d</t>
  </si>
  <si>
    <t>Apoyar la generación mensualmente los certificados sanitarios de los caninos pertenecientes a las razas de manejo especial de acuerdo a los lineamientos dados por la Ley 1801 de 2016. En los formatos y acorde los lineamientos dados desde la Secretaría de Salud Municipal.  Verificar su estado corporal, comportamental y garantizar su registro en las plataformas digitales destinadas a la identificación de mascotas en el Municipio de Sopó (diligenciamiento de ficha, identificación fenotípica, captura fotográfica del animal y cargue al sistema de información).</t>
  </si>
  <si>
    <t>Apoyar en la inspección y vigilancia sanitaria a estaciones de policía, bomberos y/o guarniciones - centros de reclusión o similares. Realizar dichas visitas de inspección sanitaria con su respectivo seguimiento en cada caso aplicable acorde a las competencias establecidas en la ley 9 de 1979. Aplicando los instrumento de IVC  generados desde el MSPS</t>
  </si>
  <si>
    <t>Ivan Rene Triviño</t>
  </si>
  <si>
    <t xml:space="preserve">Apoyar el equipo de respuesta Inmediata ( ERI) de la Secretaría de Salud, según cronograma establecido que incluye : visitas de campo a eventos de interes en salud publica, eventos masivos de la Administracion Municipal, acciones de vigilancia epidemiologica y demas que sean programadas por la Secretaría de Salud </t>
  </si>
  <si>
    <t xml:space="preserve">Apoyar a la secretaria de salud en la realización y apoyo de jornadas mensuales de Vacunación antirrábica de perros y  gatos del municipio de Sopó, diligenciando los formatos, planillas, carnés, generando cronograma y registros establecidos para tal fin dentro del sistema de calidad, atender las necesidades de la comunidad y brindar atención y manejo de las respuestas individuales, efectos adversos o situaciones derivadas del proceso de inoculación de la vacuna. </t>
  </si>
  <si>
    <t>Apoyar mensualmente el seguimiento a los eventos correspondientes a ETV (Rabia, brucella, tuberculosis, toxoplasma, entre otros) notificadas por las UPGD  municipal o departamental de: las acciones de campo, ajustes y cierre de los casos remitidos al municipio de Sopó a traves del aplicativo SIVIGILA, generando acta de reunión e informe de los casos ajustes realizados y cierre de los mismos.  Así como acompañar al Grupo de Reacción Inmediata ERI en los casos que aplique</t>
  </si>
  <si>
    <t>Realizar el acompañamiento en la Inspección y vigilancia sanitaria a tiendas naturistas en marco de las competencias establecidas en la ley 9 de 1979, Resolución 0126 de 2009 y la resolución 2674 de 2013 Aplicando los instrumento de IVC  generados desde el MSPS</t>
  </si>
  <si>
    <t>Noralda Diaz</t>
  </si>
  <si>
    <t>Apoyar las acciones en el marco de la promoción de la salud, mejoramiento de las condiciones de vida  y salud de los diferentes entornos, contribuyendo a al desarrollo de la Estrategia CERS (Informe de acciones e Indicadores de gestión en el área de seguridad química y ambiental)</t>
  </si>
  <si>
    <t>Verificación de rotulado y etiquetado de alimentos en lugares de preparación, expendios de alimentos y bebidas para consumo humano, conforme a lo establecido en la Resolución 5109 de 2005 del Ministerio de la Protección Social.  (vigilancia sanitaria y reporte de lo encontrado a la autoridad competente). Aplicando los instrumento de IVC  generados desde el MSPS</t>
  </si>
  <si>
    <t>Inspección y vigilancia sanitaria con enfoque de riesgo para establecimientos de almacenamiento de alimentos y bebidas (Bodegas para almacenamiento de alimentos y /o bebidas: almacenan y distribuyen).   En marco de las competencias establecidas en la ley 9 de 1979, la Resolución 1229 de 2013 y la resolución 2674 de 2013 y demás norma aplicables. Aplicando los instrumento de IVC  generados desde el MSPS</t>
  </si>
  <si>
    <t>Inspección y vigilancia sanitaria con enfoque de riesgo a establecimientos de preparación Y expendio de alimentos (Comedores, casetas escolares operados por privados).   En marco de las competencias establecidas en la ley 9 de 1979, la Resolución 1229 de 2013 y la resolución 2674 de 2013 y demás norma aplicables. Aplicando los instrumento de IVC  generados desde el MSPS</t>
  </si>
  <si>
    <t>Inspección y vigilancia sanitaria con enfoque de riesgo a establecimientos de preparación de alimentos de hogares comunitarios primera infancia y niñez y población vulnerable).   En marco de las competencias establecidas en la ley 9 de 1979, la Resolución 1229 de 2013 y la resolución 2674 de 2013 y demás norma aplicables. Aplicando los instrumento de IVC  generados desde el MSPS</t>
  </si>
  <si>
    <t>Apoyar la elaboración del informe (reporte bimestral) de las acciones de IVC sanitario sobre el programa de alimentación escolar PAE: diligenciar formato de reporte y remitir por medio electrónico a la procuraduría general de la nación y la dirección de salud pública de Cundinamarca.</t>
  </si>
  <si>
    <t>6</t>
  </si>
  <si>
    <t>Apoyar mensualmente como mínimo una actividad de Inspección, vigilancia y control sobre la publicidad en alimentos, bebidas, bebidas energizantes, bebidas alcohólicas, alimentos de fórmula para lactantes y complementarios: verificar aspectos relevantes como leyendas, imágenes, audios y frases tanto en impresos, publicaciones y material publicitario en prensa. Hacer entrega de informe de ejecución de la actividad, el cual incluye acta de IVC publicidad, informe detallado de la actividad ejecutada, incluyendo objetivos, normativa aplicable, material inspeccionado, resultados, conclusiones y registro fotográfico.</t>
  </si>
  <si>
    <t>Apoyar la elaboración de informe de acciones de inspección, vigilancia y control sanitario de alimentos y bebidas para consumo humano (Diligenciamiento del formato de reporte de información de actividades de Vigilancia sanitaria - INVIMA y formato de reporte de inscripción de establecimientos, censo e inscripción de vehículos de transporte de alimentos (incluido carne y productos cárnicos comestibles) dentro de los 5 primeros días.). Remisión de informe consolidado a la DSP departamental e INVIMA de manera trimestral</t>
  </si>
  <si>
    <t>Apoyar la actualización, depuración del censo e inscripción de vehículos de transporte de alimentos y establecimientos del sector de comercio de alimentos y bebidas alcohólicas (incluido carne y productos cárnicos comestibles). De la base de datos SICRIESAN.</t>
  </si>
  <si>
    <t>Apoyar el desarrollo de la estrategia de entornos saludables y consumo seguro de alimentos con la elaboración de informe semestral de acciones de inspección, vigilancia y control sanitario de alimentos y bebidas para consumo humano (en el cual se realice entre otros: Análisis de tendencia en el comportamiento sanitario por tipo sujeto, Reporte de información de actividades de Vigilancia, Análisis de causas y principales medidas sanitarias) tensiones y tendencias georreferencia y mapa de calor.</t>
  </si>
  <si>
    <t>Apoyar la revisión, la verificación, inscripción y seguimiento a los capacitadores avalados por diferentes ETS, del orden nacional, municipal, distrital o departamental, en buenas prácticas de alimentos, manejo sanitario de bebidas alcohólicas, buenas prácticas para la comercialización de alimentos en vía pública, buenas prácticas de manipulación de carnes y cárnicos comestibles. Aplicar instrumento que permita evidenciar el impacto y calidad de la educación sanitaria para establecimiento de preparación de alimentos, expendio y expendios de carne)</t>
  </si>
  <si>
    <t>Documentar, estructurar y ejecutar una Estrategia de IEC (Información, educación y comunicación)   con inclusión de todos los actores a lo largo de la cadena productiva, bajo el concepto del huerto a la mesa, Priorizando los aspectos en base al riego detectado en la vigencia 2024, concertar actividades y realizar cronograma de ejecución de acciones avalado por la ETS, empleando medios digitales, escritos y los medios de comunicación locales para tal fin.</t>
  </si>
  <si>
    <t>Educación sanitaria sobre buenas prácticas en la manufactura, manipulación de cárnicos y cárnicos comestibles, elaboración, documentación e implementación de plan de saneamiento.  Talleres ofrecidos a la comunidad en general, estructurado en tres módulos, virtuales y/o presenciales acorde a lo descrito en el decreto 1500 de 2007. Mínimo 5 asistentes</t>
  </si>
  <si>
    <t xml:space="preserve">Reunión </t>
  </si>
  <si>
    <t>Educación sanitaria sobre buenas prácticas en la manufactura de alimentos, elaboración, documentación e implementación de plan de saneamiento. Con énfasis a fraccionamiento, rotulado nutricional, uso de aditivos y colorantes. Talleres ofrecidos a la comunidad en general, comerciantes y/o fabricadores de alimentos.</t>
  </si>
  <si>
    <t>Educación sanitaria sobre buenas prácticas en la manufactura, manipulación y venta de alimentos en vía pública o estacionaria, elaboración, documentación e implementación de plan de saneamiento. Talleres ofrecidos a la comunidad en general, estructurado en tres módulos. Mínimo 5 asistentes</t>
  </si>
  <si>
    <t>Apoyar la Educación Sanitaria: Talleres (actividad lúdico-pedagógica) sensibilización sobre normatividad sanitaria, proceso sancionatorio, planes de mejora, sensibilización sanitaria acorde a lo establecido en la ley 9 de 1979 y res 1229 de 2013. Dirigido principalmente a manipuladores de alimentos y/o personal relacionado en el Programa PAE, atención a población vulnerable, implementando entre otros contenidos: rotulado nutricional, abordaje y protocolo establecido por parte del INS para la atención de ETA, responsabilidades del manipulador de alimentos e inocuidad y  los tipos sujetos con conceptos sanitarios desfavorable o con proceso sancionatorio activo.</t>
  </si>
  <si>
    <t>Apoyar a la secretaría de salud en desarrollar el sello de calidad, aplicado la estrategia para los establecimientos del municipio de Sopó en buenas prácticas higiénico sanitarias en marco del Día de la inocuidad. (Realizar actividades conmemorativas: Generación de videoclip, reconocimiento a establecimientos por cumplimiento a las BPH, participación radial, etc)</t>
  </si>
  <si>
    <t xml:space="preserve">Apoyar el equipo de respuesta Inmediata ( ERI) de la Secretaría de Salud, según cronograma establecido que incluye : visitas de campo a eventos de interés en salud pública, eventos masivos de la Administración Municipal, acciones de vigilancia epidemiológica y demás que sean programadas por la Secretaría de Salud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</si>
</sst>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4" formatCode="_-&quot;$&quot;\ * #,##0.00_-;\-&quot;$&quot;\ * #,##0.00_-;_-&quot;$&quot;\ * &quot;-&quot;??_-;_-@_-"/>
    <numFmt numFmtId="164" formatCode="dd\-mm\-yyyy"/>
    <numFmt numFmtId="165" formatCode="_-&quot;$&quot;\ * #,##0_-;\-&quot;$&quot;\ * #,##0_-;_-&quot;$&quot;\ * &quot;-&quot;???_-;_-@_-"/>
    <numFmt numFmtId="166" formatCode="d/mm/yyyy;@"/>
  </numFmts>
  <fonts count="14" x14ac:knownFonts="1">
    <font>
      <sz val="11"/>
      <color theme="1"/>
      <name val="Aptos Narrow"/>
      <family val="2"/>
      <scheme val="minor"/>
    </font>
    <font>
      <sz val="11"/>
      <color theme="1"/>
      <name val="Aptos Narrow"/>
      <family val="2"/>
      <scheme val="minor"/>
    </font>
    <font>
      <b/>
      <sz val="14"/>
      <color theme="1"/>
      <name val="Arial"/>
      <family val="2"/>
    </font>
    <font>
      <b/>
      <sz val="12"/>
      <name val="Aptos Narrow"/>
      <family val="2"/>
      <scheme val="minor"/>
    </font>
    <font>
      <sz val="18"/>
      <name val="Aptos Narrow"/>
      <family val="2"/>
      <scheme val="minor"/>
    </font>
    <font>
      <sz val="10"/>
      <name val="Arial"/>
      <family val="2"/>
    </font>
    <font>
      <sz val="24"/>
      <name val="Aptos Narrow"/>
      <family val="2"/>
      <scheme val="minor"/>
    </font>
    <font>
      <sz val="11"/>
      <name val="Tahoma"/>
      <family val="2"/>
    </font>
    <font>
      <sz val="10"/>
      <color theme="1"/>
      <name val="Arial"/>
      <family val="2"/>
    </font>
    <font>
      <b/>
      <sz val="11"/>
      <color theme="1"/>
      <name val="Tahoma"/>
      <family val="2"/>
    </font>
    <font>
      <sz val="11"/>
      <color theme="1"/>
      <name val="Tahoma"/>
      <family val="2"/>
    </font>
    <font>
      <sz val="11"/>
      <color theme="1"/>
      <name val="Arial"/>
      <family val="2"/>
    </font>
    <font>
      <sz val="11"/>
      <name val="Arial"/>
      <family val="2"/>
    </font>
    <font>
      <sz val="10"/>
      <color rgb="FF000000"/>
      <name val="Arial"/>
      <family val="2"/>
    </font>
  </fonts>
  <fills count="5">
    <fill>
      <patternFill patternType="none"/>
    </fill>
    <fill>
      <patternFill patternType="gray125"/>
    </fill>
    <fill>
      <patternFill patternType="solid">
        <fgColor theme="8" tint="0.79998168889431442"/>
        <bgColor theme="2"/>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41"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0" fillId="0" borderId="1" xfId="0" applyBorder="1"/>
    <xf numFmtId="0" fontId="3" fillId="2" borderId="1" xfId="0" applyFont="1" applyFill="1" applyBorder="1" applyAlignment="1">
      <alignment horizontal="center" vertical="center" wrapText="1"/>
    </xf>
    <xf numFmtId="0" fontId="4" fillId="0" borderId="0" xfId="0" applyFont="1"/>
    <xf numFmtId="0" fontId="5" fillId="0" borderId="1" xfId="0" applyFont="1" applyBorder="1" applyAlignment="1" applyProtection="1">
      <alignment vertical="center"/>
      <protection locked="0"/>
    </xf>
    <xf numFmtId="0" fontId="5" fillId="0" borderId="1" xfId="0" applyFont="1" applyBorder="1" applyAlignment="1" applyProtection="1">
      <alignment vertical="top" wrapText="1"/>
      <protection locked="0"/>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horizontal="center" vertical="top" wrapText="1"/>
      <protection locked="0"/>
    </xf>
    <xf numFmtId="0" fontId="5" fillId="0" borderId="1" xfId="0" applyFont="1" applyBorder="1" applyAlignment="1" applyProtection="1">
      <alignment horizontal="center" vertical="center" wrapText="1"/>
      <protection locked="0"/>
    </xf>
    <xf numFmtId="164" fontId="5" fillId="0" borderId="1" xfId="0" applyNumberFormat="1" applyFont="1" applyBorder="1" applyAlignment="1" applyProtection="1">
      <alignment horizontal="left" vertical="top" wrapText="1"/>
      <protection locked="0"/>
    </xf>
    <xf numFmtId="39" fontId="5" fillId="0" borderId="1" xfId="2" applyNumberFormat="1" applyFont="1" applyBorder="1" applyAlignment="1" applyProtection="1">
      <alignment vertical="top" wrapText="1"/>
      <protection locked="0"/>
    </xf>
    <xf numFmtId="4" fontId="5" fillId="0" borderId="1" xfId="0" applyNumberFormat="1" applyFont="1" applyBorder="1" applyAlignment="1" applyProtection="1">
      <alignment vertical="top" wrapText="1"/>
      <protection locked="0"/>
    </xf>
    <xf numFmtId="0" fontId="6" fillId="0" borderId="0" xfId="0" applyFont="1"/>
    <xf numFmtId="0" fontId="8" fillId="0" borderId="0" xfId="0" applyFont="1" applyAlignment="1" applyProtection="1">
      <alignment horizontal="justify" vertical="center"/>
      <protection locked="0"/>
    </xf>
    <xf numFmtId="0" fontId="1" fillId="0" borderId="0" xfId="0" applyFont="1" applyProtection="1">
      <protection locked="0"/>
    </xf>
    <xf numFmtId="0" fontId="8" fillId="3" borderId="1" xfId="0" applyFont="1" applyFill="1" applyBorder="1" applyAlignment="1" applyProtection="1">
      <alignment horizontal="justify" vertical="center"/>
      <protection locked="0"/>
    </xf>
    <xf numFmtId="0" fontId="8" fillId="3" borderId="1" xfId="0" applyFont="1" applyFill="1" applyBorder="1" applyAlignment="1" applyProtection="1">
      <alignment vertical="center"/>
      <protection locked="0"/>
    </xf>
    <xf numFmtId="0" fontId="5" fillId="3" borderId="1" xfId="0" applyFont="1" applyFill="1" applyBorder="1" applyAlignment="1" applyProtection="1">
      <alignment vertical="top" wrapText="1"/>
      <protection locked="0"/>
    </xf>
    <xf numFmtId="0" fontId="5" fillId="3" borderId="1" xfId="0"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left" vertical="top" wrapText="1"/>
      <protection locked="0"/>
    </xf>
    <xf numFmtId="165" fontId="8" fillId="3" borderId="1" xfId="0" applyNumberFormat="1"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5" fillId="3" borderId="1" xfId="0" applyFont="1" applyFill="1" applyBorder="1" applyAlignment="1" applyProtection="1">
      <alignment horizontal="center" vertical="top" wrapText="1"/>
      <protection locked="0"/>
    </xf>
    <xf numFmtId="164" fontId="5" fillId="3" borderId="1" xfId="0" applyNumberFormat="1"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protection locked="0"/>
    </xf>
    <xf numFmtId="14" fontId="8" fillId="3" borderId="1" xfId="0" applyNumberFormat="1" applyFont="1" applyFill="1" applyBorder="1" applyAlignment="1" applyProtection="1">
      <alignment horizontal="center" vertical="center"/>
      <protection locked="0"/>
    </xf>
    <xf numFmtId="41" fontId="8" fillId="3" borderId="1" xfId="1" applyFont="1" applyFill="1" applyBorder="1" applyAlignment="1" applyProtection="1">
      <alignment vertical="center" wrapText="1"/>
      <protection locked="0"/>
    </xf>
    <xf numFmtId="49" fontId="8" fillId="3" borderId="1" xfId="0" applyNumberFormat="1" applyFont="1" applyFill="1" applyBorder="1" applyAlignment="1" applyProtection="1">
      <alignment vertical="center" wrapText="1"/>
      <protection locked="0"/>
    </xf>
    <xf numFmtId="165" fontId="8" fillId="3" borderId="1" xfId="0" applyNumberFormat="1" applyFont="1" applyFill="1" applyBorder="1" applyAlignment="1" applyProtection="1">
      <alignment horizontal="center" vertical="center" wrapText="1"/>
      <protection locked="0"/>
    </xf>
    <xf numFmtId="166" fontId="5" fillId="3" borderId="1" xfId="0" applyNumberFormat="1" applyFont="1" applyFill="1" applyBorder="1" applyAlignment="1" applyProtection="1">
      <alignment horizontal="center" vertical="center" wrapText="1"/>
      <protection locked="0"/>
    </xf>
    <xf numFmtId="14" fontId="5" fillId="3" borderId="1"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14" fontId="11" fillId="0" borderId="1" xfId="0" applyNumberFormat="1" applyFont="1" applyBorder="1" applyAlignment="1" applyProtection="1">
      <alignment horizontal="center" vertical="center"/>
      <protection locked="0"/>
    </xf>
    <xf numFmtId="0" fontId="8" fillId="0" borderId="1" xfId="0" applyFont="1" applyBorder="1" applyAlignment="1" applyProtection="1">
      <alignment wrapText="1"/>
      <protection locked="0"/>
    </xf>
    <xf numFmtId="0" fontId="11" fillId="0" borderId="1" xfId="0" applyFont="1" applyBorder="1" applyAlignment="1" applyProtection="1">
      <alignment horizontal="center" vertical="center"/>
      <protection locked="0"/>
    </xf>
    <xf numFmtId="14" fontId="11" fillId="0" borderId="1" xfId="0" applyNumberFormat="1" applyFont="1" applyBorder="1" applyAlignment="1" applyProtection="1">
      <alignment horizontal="center" vertical="center" wrapText="1"/>
      <protection locked="0"/>
    </xf>
    <xf numFmtId="14" fontId="11" fillId="0" borderId="1" xfId="0" applyNumberFormat="1" applyFont="1" applyBorder="1" applyAlignment="1" applyProtection="1">
      <alignment vertical="center" wrapText="1"/>
      <protection locked="0"/>
    </xf>
    <xf numFmtId="0" fontId="5" fillId="0" borderId="1" xfId="0" applyFont="1" applyBorder="1" applyAlignment="1" applyProtection="1">
      <alignment horizontal="justify" vertical="justify" wrapText="1"/>
      <protection locked="0"/>
    </xf>
    <xf numFmtId="0" fontId="5"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13" fillId="0" borderId="1" xfId="0" applyFont="1" applyBorder="1" applyAlignment="1" applyProtection="1">
      <alignment horizontal="center" vertical="center" wrapText="1"/>
      <protection locked="0"/>
    </xf>
    <xf numFmtId="49" fontId="5" fillId="0" borderId="1" xfId="0" applyNumberFormat="1" applyFont="1" applyBorder="1" applyAlignment="1" applyProtection="1">
      <alignment horizontal="justify" vertical="justify" wrapText="1"/>
      <protection locked="0"/>
    </xf>
    <xf numFmtId="0" fontId="13" fillId="0" borderId="1" xfId="0" applyFont="1" applyBorder="1" applyAlignment="1" applyProtection="1">
      <alignment horizontal="center" vertical="center"/>
      <protection locked="0"/>
    </xf>
    <xf numFmtId="0" fontId="8" fillId="3" borderId="1" xfId="0" applyFont="1" applyFill="1" applyBorder="1" applyAlignment="1" applyProtection="1">
      <alignment horizontal="center" wrapText="1"/>
      <protection locked="0"/>
    </xf>
    <xf numFmtId="0" fontId="8" fillId="3" borderId="1" xfId="0" applyFont="1" applyFill="1" applyBorder="1" applyAlignment="1" applyProtection="1">
      <alignment horizontal="center"/>
      <protection locked="0"/>
    </xf>
    <xf numFmtId="14" fontId="8" fillId="3" borderId="1" xfId="0" applyNumberFormat="1" applyFont="1" applyFill="1" applyBorder="1" applyAlignment="1" applyProtection="1">
      <alignment horizontal="center"/>
      <protection locked="0"/>
    </xf>
    <xf numFmtId="0" fontId="8" fillId="3" borderId="1" xfId="0" applyFont="1" applyFill="1" applyBorder="1" applyAlignment="1" applyProtection="1">
      <alignment horizontal="center" vertical="center" wrapText="1"/>
      <protection locked="0"/>
    </xf>
    <xf numFmtId="14" fontId="8" fillId="3" borderId="1" xfId="0" applyNumberFormat="1" applyFont="1" applyFill="1" applyBorder="1" applyAlignment="1" applyProtection="1">
      <alignment horizontal="left" vertical="center" wrapText="1"/>
      <protection locked="0"/>
    </xf>
    <xf numFmtId="164" fontId="8" fillId="3" borderId="1" xfId="0" applyNumberFormat="1" applyFont="1" applyFill="1" applyBorder="1" applyAlignment="1" applyProtection="1">
      <alignment horizontal="left" vertical="center" wrapText="1"/>
      <protection locked="0"/>
    </xf>
    <xf numFmtId="41" fontId="8" fillId="3" borderId="1" xfId="1" applyFont="1" applyFill="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5" fillId="3" borderId="1" xfId="0" applyFont="1" applyFill="1" applyBorder="1" applyAlignment="1" applyProtection="1">
      <alignment horizontal="center" vertical="center"/>
      <protection locked="0"/>
    </xf>
    <xf numFmtId="0" fontId="5" fillId="4" borderId="1" xfId="0" applyFont="1" applyFill="1" applyBorder="1" applyAlignment="1" applyProtection="1">
      <alignment vertical="top" wrapText="1"/>
      <protection locked="0"/>
    </xf>
    <xf numFmtId="0" fontId="3" fillId="2" borderId="3" xfId="0" applyFont="1" applyFill="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3" fillId="2" borderId="2" xfId="0" applyFont="1" applyFill="1" applyBorder="1" applyAlignment="1">
      <alignment horizontal="center" vertical="center" wrapText="1"/>
    </xf>
    <xf numFmtId="0" fontId="0" fillId="0" borderId="6" xfId="0" applyBorder="1" applyAlignment="1">
      <alignment horizontal="center" vertical="center" wrapText="1"/>
    </xf>
    <xf numFmtId="0" fontId="3" fillId="2" borderId="6" xfId="0" applyFont="1" applyFill="1" applyBorder="1" applyAlignment="1">
      <alignment horizontal="center" vertical="center" wrapText="1"/>
    </xf>
    <xf numFmtId="0" fontId="2" fillId="0" borderId="0" xfId="0" applyFont="1"/>
  </cellXfs>
  <cellStyles count="3">
    <cellStyle name="Millares [0]" xfId="1" builtinId="6"/>
    <cellStyle name="Moneda" xfId="2" builtinId="4"/>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E4D3B-D8DE-401A-86F4-1342BA8A8579}">
  <sheetPr filterMode="1"/>
  <dimension ref="A1:AF522"/>
  <sheetViews>
    <sheetView tabSelected="1" topLeftCell="A115" workbookViewId="0">
      <selection activeCell="C145" sqref="C145"/>
    </sheetView>
  </sheetViews>
  <sheetFormatPr baseColWidth="10" defaultRowHeight="15" x14ac:dyDescent="0.25"/>
  <sheetData>
    <row r="1" spans="1:32" ht="20.25" customHeight="1" x14ac:dyDescent="0.25">
      <c r="A1" s="63" t="s">
        <v>0</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1"/>
    </row>
    <row r="2" spans="1:32" ht="15" customHeight="1" x14ac:dyDescent="0.25">
      <c r="A2" s="60" t="s">
        <v>1</v>
      </c>
      <c r="B2" s="60" t="s">
        <v>2</v>
      </c>
      <c r="C2" s="60" t="s">
        <v>3</v>
      </c>
      <c r="D2" s="60" t="s">
        <v>4</v>
      </c>
      <c r="E2" s="60" t="s">
        <v>5</v>
      </c>
      <c r="F2" s="60" t="s">
        <v>6</v>
      </c>
      <c r="G2" s="60" t="s">
        <v>7</v>
      </c>
      <c r="H2" s="60" t="s">
        <v>8</v>
      </c>
      <c r="I2" s="60" t="s">
        <v>9</v>
      </c>
      <c r="J2" s="60" t="s">
        <v>10</v>
      </c>
      <c r="K2" s="60" t="s">
        <v>11</v>
      </c>
      <c r="L2" s="60" t="s">
        <v>12</v>
      </c>
      <c r="M2" s="60" t="s">
        <v>13</v>
      </c>
      <c r="N2" s="57" t="s">
        <v>14</v>
      </c>
      <c r="O2" s="58"/>
      <c r="P2" s="58"/>
      <c r="Q2" s="58"/>
      <c r="R2" s="59"/>
      <c r="S2" s="57" t="s">
        <v>15</v>
      </c>
      <c r="T2" s="59"/>
      <c r="U2" s="57" t="s">
        <v>16</v>
      </c>
      <c r="V2" s="58"/>
      <c r="W2" s="58"/>
      <c r="X2" s="58"/>
      <c r="Y2" s="58"/>
      <c r="Z2" s="58"/>
      <c r="AA2" s="58"/>
      <c r="AB2" s="59"/>
      <c r="AC2" s="60" t="s">
        <v>17</v>
      </c>
      <c r="AD2" s="60" t="s">
        <v>18</v>
      </c>
      <c r="AE2" s="60" t="s">
        <v>19</v>
      </c>
      <c r="AF2" s="60" t="s">
        <v>20</v>
      </c>
    </row>
    <row r="3" spans="1:32" s="3" customFormat="1" ht="94.5" x14ac:dyDescent="0.4">
      <c r="A3" s="61" t="s">
        <v>21</v>
      </c>
      <c r="B3" s="61"/>
      <c r="C3" s="61"/>
      <c r="D3" s="61"/>
      <c r="E3" s="61"/>
      <c r="F3" s="61"/>
      <c r="G3" s="61"/>
      <c r="H3" s="61"/>
      <c r="I3" s="61"/>
      <c r="J3" s="61"/>
      <c r="K3" s="61"/>
      <c r="L3" s="61"/>
      <c r="M3" s="61"/>
      <c r="N3" s="2" t="s">
        <v>22</v>
      </c>
      <c r="O3" s="2" t="s">
        <v>23</v>
      </c>
      <c r="P3" s="2" t="s">
        <v>24</v>
      </c>
      <c r="Q3" s="2" t="s">
        <v>25</v>
      </c>
      <c r="R3" s="2" t="s">
        <v>26</v>
      </c>
      <c r="S3" s="2" t="s">
        <v>27</v>
      </c>
      <c r="T3" s="2" t="s">
        <v>28</v>
      </c>
      <c r="U3" s="2" t="s">
        <v>29</v>
      </c>
      <c r="V3" s="2" t="s">
        <v>30</v>
      </c>
      <c r="W3" s="2" t="s">
        <v>31</v>
      </c>
      <c r="X3" s="2" t="s">
        <v>32</v>
      </c>
      <c r="Y3" s="2" t="s">
        <v>33</v>
      </c>
      <c r="Z3" s="2" t="s">
        <v>34</v>
      </c>
      <c r="AA3" s="2" t="s">
        <v>35</v>
      </c>
      <c r="AB3" s="2" t="s">
        <v>36</v>
      </c>
      <c r="AC3" s="61"/>
      <c r="AD3" s="61"/>
      <c r="AE3" s="62"/>
      <c r="AF3" s="62"/>
    </row>
    <row r="4" spans="1:32" s="12" customFormat="1" ht="75" hidden="1" customHeight="1" x14ac:dyDescent="0.5">
      <c r="A4" s="4">
        <v>1</v>
      </c>
      <c r="B4" s="5" t="s">
        <v>37</v>
      </c>
      <c r="C4" s="5" t="s">
        <v>38</v>
      </c>
      <c r="D4" s="5" t="s">
        <v>39</v>
      </c>
      <c r="E4" s="6" t="s">
        <v>40</v>
      </c>
      <c r="F4" s="5" t="s">
        <v>41</v>
      </c>
      <c r="G4" s="5" t="s">
        <v>42</v>
      </c>
      <c r="H4" s="5" t="s">
        <v>43</v>
      </c>
      <c r="I4" s="5" t="s">
        <v>44</v>
      </c>
      <c r="J4" s="6" t="s">
        <v>45</v>
      </c>
      <c r="K4" s="5" t="s">
        <v>46</v>
      </c>
      <c r="L4" s="7">
        <v>2</v>
      </c>
      <c r="M4" s="5" t="s">
        <v>47</v>
      </c>
      <c r="N4" s="8">
        <v>2</v>
      </c>
      <c r="O4" s="8">
        <v>0</v>
      </c>
      <c r="P4" s="8">
        <v>0</v>
      </c>
      <c r="Q4" s="8">
        <v>0</v>
      </c>
      <c r="R4" s="8">
        <v>2</v>
      </c>
      <c r="S4" s="9">
        <v>45692</v>
      </c>
      <c r="T4" s="9">
        <v>45747</v>
      </c>
      <c r="U4" s="5" t="s">
        <v>48</v>
      </c>
      <c r="V4" s="5" t="s">
        <v>49</v>
      </c>
      <c r="W4" s="7" t="s">
        <v>50</v>
      </c>
      <c r="X4" s="10">
        <v>389737</v>
      </c>
      <c r="Y4" s="11">
        <v>389737</v>
      </c>
      <c r="Z4" s="11">
        <v>389737</v>
      </c>
      <c r="AA4" s="11">
        <v>0</v>
      </c>
      <c r="AB4" s="11">
        <v>0</v>
      </c>
      <c r="AC4" s="5" t="s">
        <v>51</v>
      </c>
      <c r="AD4" s="5" t="s">
        <v>52</v>
      </c>
      <c r="AE4" s="5" t="s">
        <v>53</v>
      </c>
      <c r="AF4" s="5"/>
    </row>
    <row r="5" spans="1:32" ht="75" hidden="1" customHeight="1" x14ac:dyDescent="0.25">
      <c r="A5" s="4">
        <v>2</v>
      </c>
      <c r="B5" s="5" t="s">
        <v>37</v>
      </c>
      <c r="C5" s="5" t="s">
        <v>38</v>
      </c>
      <c r="D5" s="5" t="s">
        <v>39</v>
      </c>
      <c r="E5" s="6" t="s">
        <v>40</v>
      </c>
      <c r="F5" s="5" t="s">
        <v>41</v>
      </c>
      <c r="G5" s="5" t="s">
        <v>42</v>
      </c>
      <c r="H5" s="5" t="s">
        <v>43</v>
      </c>
      <c r="I5" s="5" t="s">
        <v>44</v>
      </c>
      <c r="J5" s="6" t="s">
        <v>45</v>
      </c>
      <c r="K5" s="5" t="s">
        <v>46</v>
      </c>
      <c r="L5" s="7">
        <v>11</v>
      </c>
      <c r="M5" s="5" t="s">
        <v>47</v>
      </c>
      <c r="N5" s="8">
        <v>2</v>
      </c>
      <c r="O5" s="8">
        <v>3</v>
      </c>
      <c r="P5" s="8">
        <v>3</v>
      </c>
      <c r="Q5" s="8">
        <v>3</v>
      </c>
      <c r="R5" s="8">
        <v>11</v>
      </c>
      <c r="S5" s="9">
        <v>45692</v>
      </c>
      <c r="T5" s="9">
        <v>45691</v>
      </c>
      <c r="U5" s="5" t="s">
        <v>54</v>
      </c>
      <c r="V5" s="5" t="s">
        <v>55</v>
      </c>
      <c r="W5" s="7" t="s">
        <v>56</v>
      </c>
      <c r="X5" s="11">
        <v>2730263</v>
      </c>
      <c r="Y5" s="11">
        <v>2730263</v>
      </c>
      <c r="Z5" s="11">
        <v>2730263</v>
      </c>
      <c r="AA5" s="11">
        <v>0</v>
      </c>
      <c r="AB5" s="11">
        <v>0</v>
      </c>
      <c r="AC5" s="5" t="s">
        <v>51</v>
      </c>
      <c r="AD5" s="5" t="s">
        <v>52</v>
      </c>
      <c r="AE5" s="5" t="s">
        <v>53</v>
      </c>
      <c r="AF5" s="5"/>
    </row>
    <row r="6" spans="1:32" ht="75" hidden="1" customHeight="1" x14ac:dyDescent="0.25">
      <c r="A6" s="4">
        <v>3</v>
      </c>
      <c r="B6" s="5" t="s">
        <v>37</v>
      </c>
      <c r="C6" s="5" t="s">
        <v>38</v>
      </c>
      <c r="D6" s="5" t="s">
        <v>39</v>
      </c>
      <c r="E6" s="6" t="s">
        <v>40</v>
      </c>
      <c r="F6" s="5" t="s">
        <v>41</v>
      </c>
      <c r="G6" s="5" t="s">
        <v>42</v>
      </c>
      <c r="H6" s="5" t="s">
        <v>43</v>
      </c>
      <c r="I6" s="5" t="s">
        <v>44</v>
      </c>
      <c r="J6" s="6" t="s">
        <v>45</v>
      </c>
      <c r="K6" s="5" t="s">
        <v>57</v>
      </c>
      <c r="L6" s="7">
        <v>11</v>
      </c>
      <c r="M6" s="5" t="s">
        <v>47</v>
      </c>
      <c r="N6" s="8">
        <v>2</v>
      </c>
      <c r="O6" s="8">
        <v>3</v>
      </c>
      <c r="P6" s="8">
        <v>3</v>
      </c>
      <c r="Q6" s="8">
        <v>3</v>
      </c>
      <c r="R6" s="8">
        <v>11</v>
      </c>
      <c r="S6" s="9">
        <v>45692</v>
      </c>
      <c r="T6" s="9">
        <v>45691</v>
      </c>
      <c r="U6" s="5" t="s">
        <v>54</v>
      </c>
      <c r="V6" s="5" t="s">
        <v>55</v>
      </c>
      <c r="W6" s="7" t="s">
        <v>56</v>
      </c>
      <c r="X6" s="10">
        <v>3120000</v>
      </c>
      <c r="Y6" s="11">
        <v>3120000</v>
      </c>
      <c r="Z6" s="11">
        <v>3120000</v>
      </c>
      <c r="AA6" s="11">
        <v>0</v>
      </c>
      <c r="AB6" s="11">
        <v>0</v>
      </c>
      <c r="AC6" s="5" t="s">
        <v>51</v>
      </c>
      <c r="AD6" s="5" t="s">
        <v>52</v>
      </c>
      <c r="AE6" s="5" t="s">
        <v>53</v>
      </c>
      <c r="AF6" s="5"/>
    </row>
    <row r="7" spans="1:32" ht="75" hidden="1" customHeight="1" x14ac:dyDescent="0.25">
      <c r="A7" s="4">
        <v>4</v>
      </c>
      <c r="B7" s="5" t="s">
        <v>37</v>
      </c>
      <c r="C7" s="5" t="s">
        <v>38</v>
      </c>
      <c r="D7" s="5" t="s">
        <v>39</v>
      </c>
      <c r="E7" s="6" t="s">
        <v>40</v>
      </c>
      <c r="F7" s="5" t="s">
        <v>41</v>
      </c>
      <c r="G7" s="5" t="s">
        <v>42</v>
      </c>
      <c r="H7" s="5" t="s">
        <v>43</v>
      </c>
      <c r="I7" s="5" t="s">
        <v>44</v>
      </c>
      <c r="J7" s="6" t="s">
        <v>45</v>
      </c>
      <c r="K7" s="5" t="s">
        <v>58</v>
      </c>
      <c r="L7" s="7">
        <v>11</v>
      </c>
      <c r="M7" s="5" t="s">
        <v>47</v>
      </c>
      <c r="N7" s="8">
        <v>2</v>
      </c>
      <c r="O7" s="8">
        <v>3</v>
      </c>
      <c r="P7" s="8">
        <v>3</v>
      </c>
      <c r="Q7" s="8">
        <v>3</v>
      </c>
      <c r="R7" s="8">
        <v>11</v>
      </c>
      <c r="S7" s="9">
        <v>45692</v>
      </c>
      <c r="T7" s="9">
        <v>45691</v>
      </c>
      <c r="U7" s="5" t="s">
        <v>54</v>
      </c>
      <c r="V7" s="5" t="s">
        <v>55</v>
      </c>
      <c r="W7" s="7" t="s">
        <v>56</v>
      </c>
      <c r="X7" s="10">
        <v>3120000</v>
      </c>
      <c r="Y7" s="11">
        <v>3120000</v>
      </c>
      <c r="Z7" s="11">
        <v>3120000</v>
      </c>
      <c r="AA7" s="11">
        <v>0</v>
      </c>
      <c r="AB7" s="11">
        <v>0</v>
      </c>
      <c r="AC7" s="5" t="s">
        <v>51</v>
      </c>
      <c r="AD7" s="5" t="s">
        <v>52</v>
      </c>
      <c r="AE7" s="5" t="s">
        <v>53</v>
      </c>
      <c r="AF7" s="5"/>
    </row>
    <row r="8" spans="1:32" ht="75" hidden="1" customHeight="1" x14ac:dyDescent="0.25">
      <c r="A8" s="4">
        <v>5</v>
      </c>
      <c r="B8" s="5" t="s">
        <v>37</v>
      </c>
      <c r="C8" s="5" t="s">
        <v>38</v>
      </c>
      <c r="D8" s="5" t="s">
        <v>39</v>
      </c>
      <c r="E8" s="6" t="s">
        <v>40</v>
      </c>
      <c r="F8" s="5" t="s">
        <v>41</v>
      </c>
      <c r="G8" s="5" t="s">
        <v>42</v>
      </c>
      <c r="H8" s="5" t="s">
        <v>43</v>
      </c>
      <c r="I8" s="5" t="s">
        <v>44</v>
      </c>
      <c r="J8" s="6" t="s">
        <v>45</v>
      </c>
      <c r="K8" s="5" t="s">
        <v>59</v>
      </c>
      <c r="L8" s="7">
        <v>11</v>
      </c>
      <c r="M8" s="5" t="s">
        <v>47</v>
      </c>
      <c r="N8" s="8">
        <v>2</v>
      </c>
      <c r="O8" s="8">
        <v>3</v>
      </c>
      <c r="P8" s="8">
        <v>3</v>
      </c>
      <c r="Q8" s="8">
        <v>3</v>
      </c>
      <c r="R8" s="8">
        <v>11</v>
      </c>
      <c r="S8" s="9">
        <v>45692</v>
      </c>
      <c r="T8" s="9">
        <v>45691</v>
      </c>
      <c r="U8" s="5" t="s">
        <v>54</v>
      </c>
      <c r="V8" s="5" t="s">
        <v>55</v>
      </c>
      <c r="W8" s="7" t="s">
        <v>56</v>
      </c>
      <c r="X8" s="10">
        <v>3120000</v>
      </c>
      <c r="Y8" s="11">
        <v>3120000</v>
      </c>
      <c r="Z8" s="11">
        <v>3120000</v>
      </c>
      <c r="AA8" s="11">
        <v>0</v>
      </c>
      <c r="AB8" s="11">
        <v>0</v>
      </c>
      <c r="AC8" s="5" t="s">
        <v>51</v>
      </c>
      <c r="AD8" s="5" t="s">
        <v>52</v>
      </c>
      <c r="AE8" s="5" t="s">
        <v>53</v>
      </c>
      <c r="AF8" s="5"/>
    </row>
    <row r="9" spans="1:32" ht="75" hidden="1" customHeight="1" x14ac:dyDescent="0.25">
      <c r="A9" s="4">
        <v>6</v>
      </c>
      <c r="B9" s="5" t="s">
        <v>37</v>
      </c>
      <c r="C9" s="5" t="s">
        <v>38</v>
      </c>
      <c r="D9" s="5" t="s">
        <v>39</v>
      </c>
      <c r="E9" s="6" t="s">
        <v>40</v>
      </c>
      <c r="F9" s="5" t="s">
        <v>41</v>
      </c>
      <c r="G9" s="5" t="s">
        <v>42</v>
      </c>
      <c r="H9" s="5" t="s">
        <v>43</v>
      </c>
      <c r="I9" s="5" t="s">
        <v>44</v>
      </c>
      <c r="J9" s="6" t="s">
        <v>45</v>
      </c>
      <c r="K9" s="5" t="s">
        <v>60</v>
      </c>
      <c r="L9" s="7">
        <v>11</v>
      </c>
      <c r="M9" s="5" t="s">
        <v>47</v>
      </c>
      <c r="N9" s="8">
        <v>2</v>
      </c>
      <c r="O9" s="8">
        <v>3</v>
      </c>
      <c r="P9" s="8">
        <v>3</v>
      </c>
      <c r="Q9" s="8">
        <v>3</v>
      </c>
      <c r="R9" s="8">
        <v>11</v>
      </c>
      <c r="S9" s="9">
        <v>45692</v>
      </c>
      <c r="T9" s="9">
        <v>45691</v>
      </c>
      <c r="U9" s="5" t="s">
        <v>54</v>
      </c>
      <c r="V9" s="5" t="s">
        <v>55</v>
      </c>
      <c r="W9" s="7" t="s">
        <v>56</v>
      </c>
      <c r="X9" s="10">
        <v>3570000</v>
      </c>
      <c r="Y9" s="11">
        <v>3570000</v>
      </c>
      <c r="Z9" s="11">
        <v>3570000</v>
      </c>
      <c r="AA9" s="11">
        <v>0</v>
      </c>
      <c r="AB9" s="11">
        <v>0</v>
      </c>
      <c r="AC9" s="5" t="s">
        <v>51</v>
      </c>
      <c r="AD9" s="5" t="s">
        <v>52</v>
      </c>
      <c r="AE9" s="5" t="s">
        <v>53</v>
      </c>
      <c r="AF9" s="5"/>
    </row>
    <row r="10" spans="1:32" ht="75" hidden="1" customHeight="1" x14ac:dyDescent="0.25">
      <c r="A10" s="4">
        <v>7</v>
      </c>
      <c r="B10" s="5" t="s">
        <v>37</v>
      </c>
      <c r="C10" s="5" t="s">
        <v>38</v>
      </c>
      <c r="D10" s="5" t="s">
        <v>39</v>
      </c>
      <c r="E10" s="6" t="s">
        <v>40</v>
      </c>
      <c r="F10" s="5" t="s">
        <v>41</v>
      </c>
      <c r="G10" s="5" t="s">
        <v>42</v>
      </c>
      <c r="H10" s="5" t="s">
        <v>43</v>
      </c>
      <c r="I10" s="5" t="s">
        <v>44</v>
      </c>
      <c r="J10" s="6" t="s">
        <v>45</v>
      </c>
      <c r="K10" s="5" t="s">
        <v>61</v>
      </c>
      <c r="L10" s="7">
        <v>11</v>
      </c>
      <c r="M10" s="5" t="s">
        <v>47</v>
      </c>
      <c r="N10" s="8">
        <v>2</v>
      </c>
      <c r="O10" s="8">
        <v>3</v>
      </c>
      <c r="P10" s="8">
        <v>3</v>
      </c>
      <c r="Q10" s="8">
        <v>3</v>
      </c>
      <c r="R10" s="8">
        <v>11</v>
      </c>
      <c r="S10" s="9">
        <v>45692</v>
      </c>
      <c r="T10" s="9">
        <v>45691</v>
      </c>
      <c r="U10" s="5" t="s">
        <v>54</v>
      </c>
      <c r="V10" s="5" t="s">
        <v>55</v>
      </c>
      <c r="W10" s="7" t="s">
        <v>56</v>
      </c>
      <c r="X10" s="10">
        <v>3120000</v>
      </c>
      <c r="Y10" s="11">
        <v>3120000</v>
      </c>
      <c r="Z10" s="11">
        <v>3120000</v>
      </c>
      <c r="AA10" s="11">
        <v>0</v>
      </c>
      <c r="AB10" s="11">
        <v>0</v>
      </c>
      <c r="AC10" s="5" t="s">
        <v>51</v>
      </c>
      <c r="AD10" s="5" t="s">
        <v>52</v>
      </c>
      <c r="AE10" s="5" t="s">
        <v>53</v>
      </c>
      <c r="AF10" s="5"/>
    </row>
    <row r="11" spans="1:32" ht="75" hidden="1" customHeight="1" x14ac:dyDescent="0.25">
      <c r="A11" s="4">
        <v>8</v>
      </c>
      <c r="B11" s="5" t="s">
        <v>37</v>
      </c>
      <c r="C11" s="5" t="s">
        <v>38</v>
      </c>
      <c r="D11" s="5" t="s">
        <v>39</v>
      </c>
      <c r="E11" s="6" t="s">
        <v>40</v>
      </c>
      <c r="F11" s="5" t="s">
        <v>41</v>
      </c>
      <c r="G11" s="5" t="s">
        <v>42</v>
      </c>
      <c r="H11" s="5" t="s">
        <v>43</v>
      </c>
      <c r="I11" s="5" t="s">
        <v>44</v>
      </c>
      <c r="J11" s="6" t="s">
        <v>45</v>
      </c>
      <c r="K11" s="5" t="s">
        <v>62</v>
      </c>
      <c r="L11" s="7">
        <v>11</v>
      </c>
      <c r="M11" s="5" t="s">
        <v>47</v>
      </c>
      <c r="N11" s="8">
        <v>2</v>
      </c>
      <c r="O11" s="8">
        <v>3</v>
      </c>
      <c r="P11" s="8">
        <v>3</v>
      </c>
      <c r="Q11" s="8">
        <v>3</v>
      </c>
      <c r="R11" s="8">
        <v>11</v>
      </c>
      <c r="S11" s="9">
        <v>45692</v>
      </c>
      <c r="T11" s="9">
        <v>45691</v>
      </c>
      <c r="U11" s="5" t="s">
        <v>54</v>
      </c>
      <c r="V11" s="5" t="s">
        <v>55</v>
      </c>
      <c r="W11" s="7" t="s">
        <v>56</v>
      </c>
      <c r="X11" s="10">
        <v>3120000</v>
      </c>
      <c r="Y11" s="11">
        <v>3120000</v>
      </c>
      <c r="Z11" s="11">
        <v>3120000</v>
      </c>
      <c r="AA11" s="11">
        <v>0</v>
      </c>
      <c r="AB11" s="11">
        <v>0</v>
      </c>
      <c r="AC11" s="5" t="s">
        <v>51</v>
      </c>
      <c r="AD11" s="5" t="s">
        <v>52</v>
      </c>
      <c r="AE11" s="5" t="s">
        <v>53</v>
      </c>
      <c r="AF11" s="5"/>
    </row>
    <row r="12" spans="1:32" ht="75" hidden="1" customHeight="1" x14ac:dyDescent="0.25">
      <c r="A12" s="4">
        <v>9</v>
      </c>
      <c r="B12" s="5" t="s">
        <v>37</v>
      </c>
      <c r="C12" s="5" t="s">
        <v>38</v>
      </c>
      <c r="D12" s="5" t="s">
        <v>39</v>
      </c>
      <c r="E12" s="6" t="s">
        <v>40</v>
      </c>
      <c r="F12" s="5" t="s">
        <v>41</v>
      </c>
      <c r="G12" s="5" t="s">
        <v>42</v>
      </c>
      <c r="H12" s="5" t="s">
        <v>43</v>
      </c>
      <c r="I12" s="5" t="s">
        <v>44</v>
      </c>
      <c r="J12" s="6" t="s">
        <v>45</v>
      </c>
      <c r="K12" s="5" t="s">
        <v>63</v>
      </c>
      <c r="L12" s="7">
        <v>11</v>
      </c>
      <c r="M12" s="5" t="s">
        <v>47</v>
      </c>
      <c r="N12" s="8">
        <v>2</v>
      </c>
      <c r="O12" s="8">
        <v>3</v>
      </c>
      <c r="P12" s="8">
        <v>3</v>
      </c>
      <c r="Q12" s="8">
        <v>3</v>
      </c>
      <c r="R12" s="8">
        <v>11</v>
      </c>
      <c r="S12" s="9">
        <v>45692</v>
      </c>
      <c r="T12" s="9">
        <v>45691</v>
      </c>
      <c r="U12" s="5" t="s">
        <v>54</v>
      </c>
      <c r="V12" s="5" t="s">
        <v>55</v>
      </c>
      <c r="W12" s="7" t="s">
        <v>56</v>
      </c>
      <c r="X12" s="10">
        <v>3120000</v>
      </c>
      <c r="Y12" s="11">
        <v>3120000</v>
      </c>
      <c r="Z12" s="11">
        <v>3120000</v>
      </c>
      <c r="AA12" s="11">
        <v>0</v>
      </c>
      <c r="AB12" s="11">
        <v>0</v>
      </c>
      <c r="AC12" s="5" t="s">
        <v>51</v>
      </c>
      <c r="AD12" s="5" t="s">
        <v>52</v>
      </c>
      <c r="AE12" s="5" t="s">
        <v>53</v>
      </c>
      <c r="AF12" s="5"/>
    </row>
    <row r="13" spans="1:32" ht="75" hidden="1" customHeight="1" x14ac:dyDescent="0.25">
      <c r="A13" s="4">
        <v>10</v>
      </c>
      <c r="B13" s="5" t="s">
        <v>37</v>
      </c>
      <c r="C13" s="5" t="s">
        <v>38</v>
      </c>
      <c r="D13" s="5" t="s">
        <v>39</v>
      </c>
      <c r="E13" s="6" t="s">
        <v>40</v>
      </c>
      <c r="F13" s="5" t="s">
        <v>41</v>
      </c>
      <c r="G13" s="5" t="s">
        <v>42</v>
      </c>
      <c r="H13" s="5" t="s">
        <v>43</v>
      </c>
      <c r="I13" s="5" t="s">
        <v>44</v>
      </c>
      <c r="J13" s="6" t="s">
        <v>45</v>
      </c>
      <c r="K13" s="5" t="s">
        <v>64</v>
      </c>
      <c r="L13" s="7">
        <v>11</v>
      </c>
      <c r="M13" s="5" t="s">
        <v>47</v>
      </c>
      <c r="N13" s="8">
        <v>2</v>
      </c>
      <c r="O13" s="8">
        <v>3</v>
      </c>
      <c r="P13" s="8">
        <v>3</v>
      </c>
      <c r="Q13" s="8">
        <v>3</v>
      </c>
      <c r="R13" s="8">
        <v>11</v>
      </c>
      <c r="S13" s="9">
        <v>45692</v>
      </c>
      <c r="T13" s="9">
        <v>45691</v>
      </c>
      <c r="U13" s="5" t="s">
        <v>54</v>
      </c>
      <c r="V13" s="5" t="s">
        <v>55</v>
      </c>
      <c r="W13" s="7" t="s">
        <v>56</v>
      </c>
      <c r="X13" s="10">
        <v>3120000</v>
      </c>
      <c r="Y13" s="11">
        <v>3120000</v>
      </c>
      <c r="Z13" s="11">
        <v>3120000</v>
      </c>
      <c r="AA13" s="11">
        <v>0</v>
      </c>
      <c r="AB13" s="11">
        <v>0</v>
      </c>
      <c r="AC13" s="5" t="s">
        <v>51</v>
      </c>
      <c r="AD13" s="5" t="s">
        <v>52</v>
      </c>
      <c r="AE13" s="5" t="s">
        <v>53</v>
      </c>
      <c r="AF13" s="5"/>
    </row>
    <row r="14" spans="1:32" ht="75" hidden="1" customHeight="1" x14ac:dyDescent="0.25">
      <c r="A14" s="4">
        <v>11</v>
      </c>
      <c r="B14" s="5" t="s">
        <v>37</v>
      </c>
      <c r="C14" s="5" t="s">
        <v>38</v>
      </c>
      <c r="D14" s="5" t="s">
        <v>39</v>
      </c>
      <c r="E14" s="6" t="s">
        <v>40</v>
      </c>
      <c r="F14" s="5" t="s">
        <v>41</v>
      </c>
      <c r="G14" s="5" t="s">
        <v>42</v>
      </c>
      <c r="H14" s="5" t="s">
        <v>43</v>
      </c>
      <c r="I14" s="5" t="s">
        <v>44</v>
      </c>
      <c r="J14" s="6" t="s">
        <v>45</v>
      </c>
      <c r="K14" s="5" t="s">
        <v>65</v>
      </c>
      <c r="L14" s="7">
        <v>11</v>
      </c>
      <c r="M14" s="5" t="s">
        <v>47</v>
      </c>
      <c r="N14" s="8">
        <v>2</v>
      </c>
      <c r="O14" s="8">
        <v>3</v>
      </c>
      <c r="P14" s="8">
        <v>3</v>
      </c>
      <c r="Q14" s="8">
        <v>3</v>
      </c>
      <c r="R14" s="8">
        <v>11</v>
      </c>
      <c r="S14" s="9">
        <v>45692</v>
      </c>
      <c r="T14" s="9">
        <v>45691</v>
      </c>
      <c r="U14" s="5" t="s">
        <v>54</v>
      </c>
      <c r="V14" s="5" t="s">
        <v>55</v>
      </c>
      <c r="W14" s="7" t="s">
        <v>56</v>
      </c>
      <c r="X14" s="10">
        <v>3120000</v>
      </c>
      <c r="Y14" s="11">
        <v>3120000</v>
      </c>
      <c r="Z14" s="11">
        <v>3120000</v>
      </c>
      <c r="AA14" s="11">
        <v>0</v>
      </c>
      <c r="AB14" s="11">
        <v>0</v>
      </c>
      <c r="AC14" s="5" t="s">
        <v>51</v>
      </c>
      <c r="AD14" s="5" t="s">
        <v>52</v>
      </c>
      <c r="AE14" s="5" t="s">
        <v>53</v>
      </c>
      <c r="AF14" s="5"/>
    </row>
    <row r="15" spans="1:32" ht="75" hidden="1" customHeight="1" x14ac:dyDescent="0.25">
      <c r="A15" s="4">
        <v>12</v>
      </c>
      <c r="B15" s="5" t="s">
        <v>37</v>
      </c>
      <c r="C15" s="5" t="s">
        <v>38</v>
      </c>
      <c r="D15" s="5" t="s">
        <v>39</v>
      </c>
      <c r="E15" s="6" t="s">
        <v>40</v>
      </c>
      <c r="F15" s="5" t="s">
        <v>41</v>
      </c>
      <c r="G15" s="5" t="s">
        <v>42</v>
      </c>
      <c r="H15" s="5" t="s">
        <v>43</v>
      </c>
      <c r="I15" s="5" t="s">
        <v>44</v>
      </c>
      <c r="J15" s="6" t="s">
        <v>45</v>
      </c>
      <c r="K15" s="5" t="s">
        <v>66</v>
      </c>
      <c r="L15" s="7">
        <v>11</v>
      </c>
      <c r="M15" s="5" t="s">
        <v>47</v>
      </c>
      <c r="N15" s="8">
        <v>2</v>
      </c>
      <c r="O15" s="8">
        <v>3</v>
      </c>
      <c r="P15" s="8">
        <v>3</v>
      </c>
      <c r="Q15" s="8">
        <v>3</v>
      </c>
      <c r="R15" s="8">
        <v>11</v>
      </c>
      <c r="S15" s="9">
        <v>45692</v>
      </c>
      <c r="T15" s="9">
        <v>45691</v>
      </c>
      <c r="U15" s="5" t="s">
        <v>54</v>
      </c>
      <c r="V15" s="5" t="s">
        <v>55</v>
      </c>
      <c r="W15" s="7" t="s">
        <v>56</v>
      </c>
      <c r="X15" s="10">
        <v>3120000</v>
      </c>
      <c r="Y15" s="11">
        <v>3120000</v>
      </c>
      <c r="Z15" s="11">
        <v>3120000</v>
      </c>
      <c r="AA15" s="11">
        <v>0</v>
      </c>
      <c r="AB15" s="11">
        <v>0</v>
      </c>
      <c r="AC15" s="5" t="s">
        <v>51</v>
      </c>
      <c r="AD15" s="5" t="s">
        <v>52</v>
      </c>
      <c r="AE15" s="5" t="s">
        <v>53</v>
      </c>
      <c r="AF15" s="5"/>
    </row>
    <row r="16" spans="1:32" ht="75" hidden="1" customHeight="1" x14ac:dyDescent="0.25">
      <c r="A16" s="4">
        <v>13</v>
      </c>
      <c r="B16" s="5" t="s">
        <v>37</v>
      </c>
      <c r="C16" s="5" t="s">
        <v>38</v>
      </c>
      <c r="D16" s="5" t="s">
        <v>67</v>
      </c>
      <c r="E16" s="6" t="s">
        <v>40</v>
      </c>
      <c r="F16" s="5" t="s">
        <v>41</v>
      </c>
      <c r="G16" s="5" t="s">
        <v>42</v>
      </c>
      <c r="H16" s="5" t="s">
        <v>43</v>
      </c>
      <c r="I16" s="5" t="s">
        <v>44</v>
      </c>
      <c r="J16" s="6" t="s">
        <v>45</v>
      </c>
      <c r="K16" s="5" t="s">
        <v>68</v>
      </c>
      <c r="L16" s="7">
        <v>11</v>
      </c>
      <c r="M16" s="5" t="s">
        <v>47</v>
      </c>
      <c r="N16" s="8">
        <v>2</v>
      </c>
      <c r="O16" s="8">
        <v>3</v>
      </c>
      <c r="P16" s="8">
        <v>3</v>
      </c>
      <c r="Q16" s="8">
        <v>3</v>
      </c>
      <c r="R16" s="8">
        <v>11</v>
      </c>
      <c r="S16" s="9">
        <v>45692</v>
      </c>
      <c r="T16" s="9">
        <v>45691</v>
      </c>
      <c r="U16" s="5" t="s">
        <v>54</v>
      </c>
      <c r="V16" s="5" t="s">
        <v>55</v>
      </c>
      <c r="W16" s="7" t="s">
        <v>56</v>
      </c>
      <c r="X16" s="10">
        <v>3120000</v>
      </c>
      <c r="Y16" s="11">
        <v>3120000</v>
      </c>
      <c r="Z16" s="11">
        <v>3120000</v>
      </c>
      <c r="AA16" s="11">
        <v>0</v>
      </c>
      <c r="AB16" s="11">
        <v>0</v>
      </c>
      <c r="AC16" s="5" t="s">
        <v>51</v>
      </c>
      <c r="AD16" s="5" t="s">
        <v>52</v>
      </c>
      <c r="AE16" s="5" t="s">
        <v>53</v>
      </c>
      <c r="AF16" s="5"/>
    </row>
    <row r="17" spans="1:32" ht="75" hidden="1" customHeight="1" x14ac:dyDescent="0.25">
      <c r="A17" s="4">
        <v>14</v>
      </c>
      <c r="B17" s="5" t="s">
        <v>37</v>
      </c>
      <c r="C17" s="5" t="s">
        <v>38</v>
      </c>
      <c r="D17" s="5" t="s">
        <v>67</v>
      </c>
      <c r="E17" s="6" t="s">
        <v>40</v>
      </c>
      <c r="F17" s="5" t="s">
        <v>41</v>
      </c>
      <c r="G17" s="5" t="s">
        <v>42</v>
      </c>
      <c r="H17" s="5" t="s">
        <v>43</v>
      </c>
      <c r="I17" s="5" t="s">
        <v>44</v>
      </c>
      <c r="J17" s="6" t="s">
        <v>45</v>
      </c>
      <c r="K17" s="5" t="s">
        <v>69</v>
      </c>
      <c r="L17" s="7">
        <v>11</v>
      </c>
      <c r="M17" s="5" t="s">
        <v>47</v>
      </c>
      <c r="N17" s="8">
        <v>2</v>
      </c>
      <c r="O17" s="8">
        <v>3</v>
      </c>
      <c r="P17" s="8">
        <v>3</v>
      </c>
      <c r="Q17" s="8">
        <v>3</v>
      </c>
      <c r="R17" s="8">
        <v>11</v>
      </c>
      <c r="S17" s="9">
        <v>45692</v>
      </c>
      <c r="T17" s="9">
        <v>45691</v>
      </c>
      <c r="U17" s="5" t="s">
        <v>54</v>
      </c>
      <c r="V17" s="5" t="s">
        <v>55</v>
      </c>
      <c r="W17" s="7" t="s">
        <v>56</v>
      </c>
      <c r="X17" s="10">
        <v>2110000</v>
      </c>
      <c r="Y17" s="11">
        <v>2110000</v>
      </c>
      <c r="Z17" s="11">
        <v>2110000</v>
      </c>
      <c r="AA17" s="11">
        <v>0</v>
      </c>
      <c r="AB17" s="11">
        <v>0</v>
      </c>
      <c r="AC17" s="5" t="s">
        <v>51</v>
      </c>
      <c r="AD17" s="5" t="s">
        <v>52</v>
      </c>
      <c r="AE17" s="5" t="s">
        <v>53</v>
      </c>
      <c r="AF17" s="5"/>
    </row>
    <row r="18" spans="1:32" ht="75" hidden="1" customHeight="1" x14ac:dyDescent="0.25">
      <c r="A18" s="4">
        <v>15</v>
      </c>
      <c r="B18" s="5" t="s">
        <v>37</v>
      </c>
      <c r="C18" s="5" t="s">
        <v>70</v>
      </c>
      <c r="D18" s="5" t="s">
        <v>67</v>
      </c>
      <c r="E18" s="6" t="s">
        <v>40</v>
      </c>
      <c r="F18" s="5" t="s">
        <v>41</v>
      </c>
      <c r="G18" s="5" t="s">
        <v>42</v>
      </c>
      <c r="H18" s="5" t="s">
        <v>43</v>
      </c>
      <c r="I18" s="5" t="s">
        <v>44</v>
      </c>
      <c r="J18" s="6" t="s">
        <v>71</v>
      </c>
      <c r="K18" s="5" t="s">
        <v>72</v>
      </c>
      <c r="L18" s="7">
        <v>11</v>
      </c>
      <c r="M18" s="5" t="s">
        <v>47</v>
      </c>
      <c r="N18" s="8">
        <v>2</v>
      </c>
      <c r="O18" s="8">
        <v>3</v>
      </c>
      <c r="P18" s="8">
        <v>3</v>
      </c>
      <c r="Q18" s="8">
        <v>3</v>
      </c>
      <c r="R18" s="8">
        <v>11</v>
      </c>
      <c r="S18" s="9">
        <v>45694</v>
      </c>
      <c r="T18" s="9">
        <v>45693</v>
      </c>
      <c r="U18" s="5" t="s">
        <v>73</v>
      </c>
      <c r="V18" s="5" t="s">
        <v>55</v>
      </c>
      <c r="W18" s="7" t="s">
        <v>56</v>
      </c>
      <c r="X18" s="10">
        <v>2605000</v>
      </c>
      <c r="Y18" s="10">
        <v>2605000</v>
      </c>
      <c r="Z18" s="10">
        <v>2605000</v>
      </c>
      <c r="AA18" s="11">
        <v>0</v>
      </c>
      <c r="AB18" s="11">
        <v>0</v>
      </c>
      <c r="AC18" s="5" t="s">
        <v>51</v>
      </c>
      <c r="AD18" s="5" t="s">
        <v>52</v>
      </c>
      <c r="AE18" s="5" t="s">
        <v>74</v>
      </c>
      <c r="AF18" s="5"/>
    </row>
    <row r="19" spans="1:32" ht="75" hidden="1" customHeight="1" x14ac:dyDescent="0.25">
      <c r="A19" s="4">
        <v>16</v>
      </c>
      <c r="B19" s="5" t="s">
        <v>37</v>
      </c>
      <c r="C19" s="5" t="s">
        <v>70</v>
      </c>
      <c r="D19" s="5" t="s">
        <v>39</v>
      </c>
      <c r="E19" s="6" t="s">
        <v>40</v>
      </c>
      <c r="F19" s="5" t="s">
        <v>41</v>
      </c>
      <c r="G19" s="5" t="s">
        <v>42</v>
      </c>
      <c r="H19" s="5" t="s">
        <v>43</v>
      </c>
      <c r="I19" s="5" t="s">
        <v>44</v>
      </c>
      <c r="J19" s="6" t="s">
        <v>71</v>
      </c>
      <c r="K19" s="5" t="s">
        <v>75</v>
      </c>
      <c r="L19" s="7">
        <v>11</v>
      </c>
      <c r="M19" s="5" t="s">
        <v>47</v>
      </c>
      <c r="N19" s="8">
        <v>2</v>
      </c>
      <c r="O19" s="8">
        <v>3</v>
      </c>
      <c r="P19" s="8">
        <v>3</v>
      </c>
      <c r="Q19" s="8">
        <v>3</v>
      </c>
      <c r="R19" s="8">
        <v>11</v>
      </c>
      <c r="S19" s="9">
        <v>45694</v>
      </c>
      <c r="T19" s="9">
        <v>45693</v>
      </c>
      <c r="U19" s="5" t="s">
        <v>73</v>
      </c>
      <c r="V19" s="5" t="s">
        <v>55</v>
      </c>
      <c r="W19" s="7" t="s">
        <v>56</v>
      </c>
      <c r="X19" s="10">
        <v>2605000</v>
      </c>
      <c r="Y19" s="10">
        <v>2605000</v>
      </c>
      <c r="Z19" s="10">
        <v>2605000</v>
      </c>
      <c r="AA19" s="11">
        <v>0</v>
      </c>
      <c r="AB19" s="11">
        <v>0</v>
      </c>
      <c r="AC19" s="5" t="s">
        <v>51</v>
      </c>
      <c r="AD19" s="5" t="s">
        <v>52</v>
      </c>
      <c r="AE19" s="5" t="s">
        <v>74</v>
      </c>
      <c r="AF19" s="5"/>
    </row>
    <row r="20" spans="1:32" ht="75" hidden="1" customHeight="1" x14ac:dyDescent="0.25">
      <c r="A20" s="4">
        <v>17</v>
      </c>
      <c r="B20" s="5" t="s">
        <v>37</v>
      </c>
      <c r="C20" s="5" t="s">
        <v>70</v>
      </c>
      <c r="D20" s="5" t="s">
        <v>39</v>
      </c>
      <c r="E20" s="6" t="s">
        <v>40</v>
      </c>
      <c r="F20" s="5" t="s">
        <v>41</v>
      </c>
      <c r="G20" s="5" t="s">
        <v>42</v>
      </c>
      <c r="H20" s="5" t="s">
        <v>43</v>
      </c>
      <c r="I20" s="5" t="s">
        <v>44</v>
      </c>
      <c r="J20" s="6" t="s">
        <v>71</v>
      </c>
      <c r="K20" s="5" t="s">
        <v>76</v>
      </c>
      <c r="L20" s="7">
        <v>11</v>
      </c>
      <c r="M20" s="5" t="s">
        <v>47</v>
      </c>
      <c r="N20" s="8">
        <v>2</v>
      </c>
      <c r="O20" s="8">
        <v>3</v>
      </c>
      <c r="P20" s="8">
        <v>3</v>
      </c>
      <c r="Q20" s="8">
        <v>3</v>
      </c>
      <c r="R20" s="8">
        <v>11</v>
      </c>
      <c r="S20" s="9">
        <v>45694</v>
      </c>
      <c r="T20" s="9">
        <v>45693</v>
      </c>
      <c r="U20" s="5" t="s">
        <v>73</v>
      </c>
      <c r="V20" s="5" t="s">
        <v>55</v>
      </c>
      <c r="W20" s="7" t="s">
        <v>56</v>
      </c>
      <c r="X20" s="10">
        <v>2605000</v>
      </c>
      <c r="Y20" s="10">
        <v>2605000</v>
      </c>
      <c r="Z20" s="10">
        <v>2605000</v>
      </c>
      <c r="AA20" s="11">
        <v>0</v>
      </c>
      <c r="AB20" s="11">
        <v>0</v>
      </c>
      <c r="AC20" s="5" t="s">
        <v>51</v>
      </c>
      <c r="AD20" s="5" t="s">
        <v>52</v>
      </c>
      <c r="AE20" s="5" t="s">
        <v>74</v>
      </c>
      <c r="AF20" s="5"/>
    </row>
    <row r="21" spans="1:32" ht="75" hidden="1" customHeight="1" x14ac:dyDescent="0.25">
      <c r="A21" s="4">
        <v>18</v>
      </c>
      <c r="B21" s="5" t="s">
        <v>37</v>
      </c>
      <c r="C21" s="5" t="s">
        <v>70</v>
      </c>
      <c r="D21" s="5" t="s">
        <v>39</v>
      </c>
      <c r="E21" s="6" t="s">
        <v>40</v>
      </c>
      <c r="F21" s="5" t="s">
        <v>41</v>
      </c>
      <c r="G21" s="5" t="s">
        <v>42</v>
      </c>
      <c r="H21" s="5" t="s">
        <v>43</v>
      </c>
      <c r="I21" s="5" t="s">
        <v>44</v>
      </c>
      <c r="J21" s="6" t="s">
        <v>71</v>
      </c>
      <c r="K21" s="5" t="s">
        <v>77</v>
      </c>
      <c r="L21" s="7">
        <v>11</v>
      </c>
      <c r="M21" s="5" t="s">
        <v>47</v>
      </c>
      <c r="N21" s="8">
        <v>2</v>
      </c>
      <c r="O21" s="8">
        <v>3</v>
      </c>
      <c r="P21" s="8">
        <v>3</v>
      </c>
      <c r="Q21" s="8">
        <v>3</v>
      </c>
      <c r="R21" s="8">
        <v>11</v>
      </c>
      <c r="S21" s="9">
        <v>45694</v>
      </c>
      <c r="T21" s="9">
        <v>45693</v>
      </c>
      <c r="U21" s="5" t="s">
        <v>73</v>
      </c>
      <c r="V21" s="5" t="s">
        <v>55</v>
      </c>
      <c r="W21" s="7" t="s">
        <v>56</v>
      </c>
      <c r="X21" s="10">
        <v>2605000</v>
      </c>
      <c r="Y21" s="10">
        <v>2605000</v>
      </c>
      <c r="Z21" s="10">
        <v>2605000</v>
      </c>
      <c r="AA21" s="11">
        <v>0</v>
      </c>
      <c r="AB21" s="11">
        <v>0</v>
      </c>
      <c r="AC21" s="5" t="s">
        <v>51</v>
      </c>
      <c r="AD21" s="5" t="s">
        <v>52</v>
      </c>
      <c r="AE21" s="5" t="s">
        <v>74</v>
      </c>
      <c r="AF21" s="5"/>
    </row>
    <row r="22" spans="1:32" ht="75" hidden="1" customHeight="1" x14ac:dyDescent="0.25">
      <c r="A22" s="4">
        <v>19</v>
      </c>
      <c r="B22" s="5" t="s">
        <v>37</v>
      </c>
      <c r="C22" s="5" t="s">
        <v>70</v>
      </c>
      <c r="D22" s="5" t="s">
        <v>39</v>
      </c>
      <c r="E22" s="6" t="s">
        <v>40</v>
      </c>
      <c r="F22" s="5" t="s">
        <v>41</v>
      </c>
      <c r="G22" s="5" t="s">
        <v>42</v>
      </c>
      <c r="H22" s="5" t="s">
        <v>43</v>
      </c>
      <c r="I22" s="5" t="s">
        <v>44</v>
      </c>
      <c r="J22" s="6" t="s">
        <v>71</v>
      </c>
      <c r="K22" s="5" t="s">
        <v>78</v>
      </c>
      <c r="L22" s="7">
        <v>11</v>
      </c>
      <c r="M22" s="5" t="s">
        <v>47</v>
      </c>
      <c r="N22" s="8">
        <v>2</v>
      </c>
      <c r="O22" s="8">
        <v>3</v>
      </c>
      <c r="P22" s="8">
        <v>3</v>
      </c>
      <c r="Q22" s="8">
        <v>3</v>
      </c>
      <c r="R22" s="8">
        <v>11</v>
      </c>
      <c r="S22" s="9">
        <v>45694</v>
      </c>
      <c r="T22" s="9">
        <v>45693</v>
      </c>
      <c r="U22" s="5" t="s">
        <v>73</v>
      </c>
      <c r="V22" s="5" t="s">
        <v>55</v>
      </c>
      <c r="W22" s="7" t="s">
        <v>56</v>
      </c>
      <c r="X22" s="10">
        <v>2605000</v>
      </c>
      <c r="Y22" s="10">
        <v>2605000</v>
      </c>
      <c r="Z22" s="10">
        <v>2605000</v>
      </c>
      <c r="AA22" s="11">
        <v>0</v>
      </c>
      <c r="AB22" s="11">
        <v>0</v>
      </c>
      <c r="AC22" s="5" t="s">
        <v>51</v>
      </c>
      <c r="AD22" s="5" t="s">
        <v>52</v>
      </c>
      <c r="AE22" s="5" t="s">
        <v>74</v>
      </c>
      <c r="AF22" s="5"/>
    </row>
    <row r="23" spans="1:32" ht="75" hidden="1" customHeight="1" x14ac:dyDescent="0.25">
      <c r="A23" s="4">
        <v>20</v>
      </c>
      <c r="B23" s="5" t="s">
        <v>37</v>
      </c>
      <c r="C23" s="5" t="s">
        <v>70</v>
      </c>
      <c r="D23" s="5" t="s">
        <v>39</v>
      </c>
      <c r="E23" s="6" t="s">
        <v>40</v>
      </c>
      <c r="F23" s="5" t="s">
        <v>41</v>
      </c>
      <c r="G23" s="5" t="s">
        <v>42</v>
      </c>
      <c r="H23" s="5" t="s">
        <v>43</v>
      </c>
      <c r="I23" s="5" t="s">
        <v>44</v>
      </c>
      <c r="J23" s="6" t="s">
        <v>71</v>
      </c>
      <c r="K23" s="5" t="s">
        <v>79</v>
      </c>
      <c r="L23" s="7">
        <v>11</v>
      </c>
      <c r="M23" s="5" t="s">
        <v>47</v>
      </c>
      <c r="N23" s="8">
        <v>2</v>
      </c>
      <c r="O23" s="8">
        <v>3</v>
      </c>
      <c r="P23" s="8">
        <v>3</v>
      </c>
      <c r="Q23" s="8">
        <v>3</v>
      </c>
      <c r="R23" s="8">
        <v>11</v>
      </c>
      <c r="S23" s="9">
        <v>45694</v>
      </c>
      <c r="T23" s="9">
        <v>45693</v>
      </c>
      <c r="U23" s="5" t="s">
        <v>73</v>
      </c>
      <c r="V23" s="5" t="s">
        <v>55</v>
      </c>
      <c r="W23" s="7" t="s">
        <v>56</v>
      </c>
      <c r="X23" s="10">
        <v>1500000</v>
      </c>
      <c r="Y23" s="10">
        <v>1500000</v>
      </c>
      <c r="Z23" s="10">
        <v>1500000</v>
      </c>
      <c r="AA23" s="11">
        <v>0</v>
      </c>
      <c r="AB23" s="11">
        <v>0</v>
      </c>
      <c r="AC23" s="5" t="s">
        <v>51</v>
      </c>
      <c r="AD23" s="5" t="s">
        <v>52</v>
      </c>
      <c r="AE23" s="5" t="s">
        <v>74</v>
      </c>
      <c r="AF23" s="5"/>
    </row>
    <row r="24" spans="1:32" ht="75" hidden="1" customHeight="1" x14ac:dyDescent="0.25">
      <c r="A24" s="4">
        <v>21</v>
      </c>
      <c r="B24" s="5" t="s">
        <v>37</v>
      </c>
      <c r="C24" s="5" t="s">
        <v>70</v>
      </c>
      <c r="D24" s="5" t="s">
        <v>39</v>
      </c>
      <c r="E24" s="6" t="s">
        <v>40</v>
      </c>
      <c r="F24" s="5" t="s">
        <v>41</v>
      </c>
      <c r="G24" s="5" t="s">
        <v>42</v>
      </c>
      <c r="H24" s="5" t="s">
        <v>43</v>
      </c>
      <c r="I24" s="5" t="s">
        <v>44</v>
      </c>
      <c r="J24" s="6" t="s">
        <v>71</v>
      </c>
      <c r="K24" s="5" t="s">
        <v>80</v>
      </c>
      <c r="L24" s="7">
        <v>11</v>
      </c>
      <c r="M24" s="5" t="s">
        <v>47</v>
      </c>
      <c r="N24" s="8">
        <v>2</v>
      </c>
      <c r="O24" s="8">
        <v>3</v>
      </c>
      <c r="P24" s="8">
        <v>3</v>
      </c>
      <c r="Q24" s="8">
        <v>3</v>
      </c>
      <c r="R24" s="8">
        <v>11</v>
      </c>
      <c r="S24" s="9">
        <v>45694</v>
      </c>
      <c r="T24" s="9">
        <v>45693</v>
      </c>
      <c r="U24" s="5" t="s">
        <v>73</v>
      </c>
      <c r="V24" s="5" t="s">
        <v>55</v>
      </c>
      <c r="W24" s="7" t="s">
        <v>56</v>
      </c>
      <c r="X24" s="10">
        <v>2587500</v>
      </c>
      <c r="Y24" s="10">
        <v>2587500</v>
      </c>
      <c r="Z24" s="10">
        <v>2587500</v>
      </c>
      <c r="AA24" s="11">
        <v>0</v>
      </c>
      <c r="AB24" s="11">
        <v>0</v>
      </c>
      <c r="AC24" s="5" t="s">
        <v>51</v>
      </c>
      <c r="AD24" s="5" t="s">
        <v>52</v>
      </c>
      <c r="AE24" s="5" t="s">
        <v>74</v>
      </c>
      <c r="AF24" s="5"/>
    </row>
    <row r="25" spans="1:32" ht="75" hidden="1" customHeight="1" x14ac:dyDescent="0.25">
      <c r="A25" s="4">
        <v>22</v>
      </c>
      <c r="B25" s="5" t="s">
        <v>37</v>
      </c>
      <c r="C25" s="5" t="s">
        <v>70</v>
      </c>
      <c r="D25" s="5" t="s">
        <v>39</v>
      </c>
      <c r="E25" s="6" t="s">
        <v>40</v>
      </c>
      <c r="F25" s="5" t="s">
        <v>41</v>
      </c>
      <c r="G25" s="5" t="s">
        <v>42</v>
      </c>
      <c r="H25" s="5" t="s">
        <v>43</v>
      </c>
      <c r="I25" s="5" t="s">
        <v>44</v>
      </c>
      <c r="J25" s="6" t="s">
        <v>71</v>
      </c>
      <c r="K25" s="5" t="s">
        <v>81</v>
      </c>
      <c r="L25" s="7">
        <v>11</v>
      </c>
      <c r="M25" s="5" t="s">
        <v>47</v>
      </c>
      <c r="N25" s="8">
        <v>2</v>
      </c>
      <c r="O25" s="8">
        <v>3</v>
      </c>
      <c r="P25" s="8">
        <v>3</v>
      </c>
      <c r="Q25" s="8">
        <v>3</v>
      </c>
      <c r="R25" s="8">
        <v>11</v>
      </c>
      <c r="S25" s="9">
        <v>45694</v>
      </c>
      <c r="T25" s="9">
        <v>45693</v>
      </c>
      <c r="U25" s="5" t="s">
        <v>73</v>
      </c>
      <c r="V25" s="5" t="s">
        <v>55</v>
      </c>
      <c r="W25" s="7" t="s">
        <v>56</v>
      </c>
      <c r="X25" s="10">
        <v>2528250</v>
      </c>
      <c r="Y25" s="10">
        <v>2528250</v>
      </c>
      <c r="Z25" s="10">
        <v>2528250</v>
      </c>
      <c r="AA25" s="11">
        <v>0</v>
      </c>
      <c r="AB25" s="11">
        <v>0</v>
      </c>
      <c r="AC25" s="5" t="s">
        <v>51</v>
      </c>
      <c r="AD25" s="5" t="s">
        <v>52</v>
      </c>
      <c r="AE25" s="5" t="s">
        <v>74</v>
      </c>
      <c r="AF25" s="5"/>
    </row>
    <row r="26" spans="1:32" ht="75" hidden="1" customHeight="1" x14ac:dyDescent="0.25">
      <c r="A26" s="4">
        <v>23</v>
      </c>
      <c r="B26" s="5" t="s">
        <v>37</v>
      </c>
      <c r="C26" s="5" t="s">
        <v>70</v>
      </c>
      <c r="D26" s="5" t="s">
        <v>82</v>
      </c>
      <c r="E26" s="6" t="s">
        <v>40</v>
      </c>
      <c r="F26" s="5" t="s">
        <v>41</v>
      </c>
      <c r="G26" s="5" t="s">
        <v>42</v>
      </c>
      <c r="H26" s="5" t="s">
        <v>43</v>
      </c>
      <c r="I26" s="5" t="s">
        <v>44</v>
      </c>
      <c r="J26" s="6" t="s">
        <v>71</v>
      </c>
      <c r="K26" s="5" t="s">
        <v>83</v>
      </c>
      <c r="L26" s="7">
        <v>11</v>
      </c>
      <c r="M26" s="5" t="s">
        <v>47</v>
      </c>
      <c r="N26" s="8">
        <v>2</v>
      </c>
      <c r="O26" s="8">
        <v>3</v>
      </c>
      <c r="P26" s="8">
        <v>3</v>
      </c>
      <c r="Q26" s="8">
        <v>3</v>
      </c>
      <c r="R26" s="8">
        <v>11</v>
      </c>
      <c r="S26" s="9">
        <v>45694</v>
      </c>
      <c r="T26" s="9">
        <v>45693</v>
      </c>
      <c r="U26" s="5" t="s">
        <v>73</v>
      </c>
      <c r="V26" s="5" t="s">
        <v>55</v>
      </c>
      <c r="W26" s="7" t="s">
        <v>56</v>
      </c>
      <c r="X26" s="10">
        <v>1600000</v>
      </c>
      <c r="Y26" s="10">
        <v>1600000</v>
      </c>
      <c r="Z26" s="10">
        <v>1600000</v>
      </c>
      <c r="AA26" s="11">
        <v>0</v>
      </c>
      <c r="AB26" s="11">
        <v>0</v>
      </c>
      <c r="AC26" s="5" t="s">
        <v>51</v>
      </c>
      <c r="AD26" s="5" t="s">
        <v>52</v>
      </c>
      <c r="AE26" s="5" t="s">
        <v>74</v>
      </c>
      <c r="AF26" s="5"/>
    </row>
    <row r="27" spans="1:32" ht="75" hidden="1" customHeight="1" x14ac:dyDescent="0.25">
      <c r="A27" s="4">
        <v>24</v>
      </c>
      <c r="B27" s="5" t="s">
        <v>37</v>
      </c>
      <c r="C27" s="5" t="s">
        <v>70</v>
      </c>
      <c r="D27" s="5" t="s">
        <v>82</v>
      </c>
      <c r="E27" s="6" t="s">
        <v>40</v>
      </c>
      <c r="F27" s="5" t="s">
        <v>41</v>
      </c>
      <c r="G27" s="5" t="s">
        <v>42</v>
      </c>
      <c r="H27" s="5" t="s">
        <v>43</v>
      </c>
      <c r="I27" s="5" t="s">
        <v>44</v>
      </c>
      <c r="J27" s="6" t="s">
        <v>71</v>
      </c>
      <c r="K27" s="5" t="s">
        <v>84</v>
      </c>
      <c r="L27" s="7">
        <v>11</v>
      </c>
      <c r="M27" s="5" t="s">
        <v>47</v>
      </c>
      <c r="N27" s="8">
        <v>2</v>
      </c>
      <c r="O27" s="8">
        <v>3</v>
      </c>
      <c r="P27" s="8">
        <v>3</v>
      </c>
      <c r="Q27" s="8">
        <v>3</v>
      </c>
      <c r="R27" s="8">
        <v>11</v>
      </c>
      <c r="S27" s="9">
        <v>45694</v>
      </c>
      <c r="T27" s="9">
        <v>45693</v>
      </c>
      <c r="U27" s="5" t="s">
        <v>73</v>
      </c>
      <c r="V27" s="5" t="s">
        <v>55</v>
      </c>
      <c r="W27" s="7" t="s">
        <v>56</v>
      </c>
      <c r="X27" s="10">
        <v>1095000</v>
      </c>
      <c r="Y27" s="10">
        <v>1095000</v>
      </c>
      <c r="Z27" s="10">
        <v>1095000</v>
      </c>
      <c r="AA27" s="11">
        <v>0</v>
      </c>
      <c r="AB27" s="11">
        <v>0</v>
      </c>
      <c r="AC27" s="5" t="s">
        <v>51</v>
      </c>
      <c r="AD27" s="5" t="s">
        <v>52</v>
      </c>
      <c r="AE27" s="5" t="s">
        <v>74</v>
      </c>
      <c r="AF27" s="5"/>
    </row>
    <row r="28" spans="1:32" ht="75" hidden="1" customHeight="1" x14ac:dyDescent="0.25">
      <c r="A28" s="4">
        <v>25</v>
      </c>
      <c r="B28" s="5" t="s">
        <v>37</v>
      </c>
      <c r="C28" s="5" t="s">
        <v>70</v>
      </c>
      <c r="D28" s="5" t="s">
        <v>82</v>
      </c>
      <c r="E28" s="6" t="s">
        <v>40</v>
      </c>
      <c r="F28" s="5" t="s">
        <v>41</v>
      </c>
      <c r="G28" s="5" t="s">
        <v>42</v>
      </c>
      <c r="H28" s="5" t="s">
        <v>43</v>
      </c>
      <c r="I28" s="5" t="s">
        <v>44</v>
      </c>
      <c r="J28" s="6" t="s">
        <v>71</v>
      </c>
      <c r="K28" s="5" t="s">
        <v>85</v>
      </c>
      <c r="L28" s="7">
        <v>10</v>
      </c>
      <c r="M28" s="5" t="s">
        <v>47</v>
      </c>
      <c r="N28" s="8">
        <v>1</v>
      </c>
      <c r="O28" s="8">
        <v>3</v>
      </c>
      <c r="P28" s="8">
        <v>3</v>
      </c>
      <c r="Q28" s="8">
        <v>3</v>
      </c>
      <c r="R28" s="8">
        <v>10</v>
      </c>
      <c r="S28" s="9">
        <v>45694</v>
      </c>
      <c r="T28" s="9">
        <v>45693</v>
      </c>
      <c r="U28" s="5" t="s">
        <v>73</v>
      </c>
      <c r="V28" s="5" t="s">
        <v>55</v>
      </c>
      <c r="W28" s="7" t="s">
        <v>56</v>
      </c>
      <c r="X28" s="10">
        <v>1050750</v>
      </c>
      <c r="Y28" s="10">
        <v>1050750</v>
      </c>
      <c r="Z28" s="10">
        <v>1050750</v>
      </c>
      <c r="AA28" s="11">
        <v>0</v>
      </c>
      <c r="AB28" s="11">
        <v>0</v>
      </c>
      <c r="AC28" s="5" t="s">
        <v>51</v>
      </c>
      <c r="AD28" s="5" t="s">
        <v>52</v>
      </c>
      <c r="AE28" s="5" t="s">
        <v>74</v>
      </c>
      <c r="AF28" s="5"/>
    </row>
    <row r="29" spans="1:32" ht="75" hidden="1" customHeight="1" x14ac:dyDescent="0.25">
      <c r="A29" s="4">
        <v>26</v>
      </c>
      <c r="B29" s="5" t="s">
        <v>37</v>
      </c>
      <c r="C29" s="5" t="s">
        <v>70</v>
      </c>
      <c r="D29" s="5" t="s">
        <v>82</v>
      </c>
      <c r="E29" s="6" t="s">
        <v>40</v>
      </c>
      <c r="F29" s="5" t="s">
        <v>41</v>
      </c>
      <c r="G29" s="5" t="s">
        <v>42</v>
      </c>
      <c r="H29" s="5" t="s">
        <v>43</v>
      </c>
      <c r="I29" s="5" t="s">
        <v>44</v>
      </c>
      <c r="J29" s="6" t="s">
        <v>71</v>
      </c>
      <c r="K29" s="5" t="s">
        <v>86</v>
      </c>
      <c r="L29" s="7">
        <v>9</v>
      </c>
      <c r="M29" s="5" t="s">
        <v>47</v>
      </c>
      <c r="N29" s="8">
        <v>1</v>
      </c>
      <c r="O29" s="8">
        <v>3</v>
      </c>
      <c r="P29" s="8">
        <v>3</v>
      </c>
      <c r="Q29" s="8">
        <v>2</v>
      </c>
      <c r="R29" s="8">
        <v>9</v>
      </c>
      <c r="S29" s="9">
        <v>45731</v>
      </c>
      <c r="T29" s="9">
        <v>45991</v>
      </c>
      <c r="U29" s="5" t="s">
        <v>73</v>
      </c>
      <c r="V29" s="5" t="s">
        <v>55</v>
      </c>
      <c r="W29" s="7" t="s">
        <v>56</v>
      </c>
      <c r="X29" s="10">
        <v>1417500</v>
      </c>
      <c r="Y29" s="10">
        <v>1417500</v>
      </c>
      <c r="Z29" s="10">
        <v>1417500</v>
      </c>
      <c r="AA29" s="11">
        <v>0</v>
      </c>
      <c r="AB29" s="11">
        <v>0</v>
      </c>
      <c r="AC29" s="5" t="s">
        <v>51</v>
      </c>
      <c r="AD29" s="5" t="s">
        <v>52</v>
      </c>
      <c r="AE29" s="5" t="s">
        <v>74</v>
      </c>
      <c r="AF29" s="5"/>
    </row>
    <row r="30" spans="1:32" ht="75" hidden="1" customHeight="1" x14ac:dyDescent="0.25">
      <c r="A30" s="4">
        <v>27</v>
      </c>
      <c r="B30" s="5" t="s">
        <v>87</v>
      </c>
      <c r="C30" s="5" t="s">
        <v>88</v>
      </c>
      <c r="D30" s="5" t="s">
        <v>82</v>
      </c>
      <c r="E30" s="6" t="s">
        <v>89</v>
      </c>
      <c r="F30" s="5" t="s">
        <v>41</v>
      </c>
      <c r="G30" s="5" t="s">
        <v>42</v>
      </c>
      <c r="H30" s="5" t="s">
        <v>90</v>
      </c>
      <c r="I30" s="5" t="s">
        <v>91</v>
      </c>
      <c r="J30" s="6" t="s">
        <v>45</v>
      </c>
      <c r="K30" s="5" t="s">
        <v>92</v>
      </c>
      <c r="L30" s="7">
        <v>12</v>
      </c>
      <c r="M30" s="5" t="s">
        <v>47</v>
      </c>
      <c r="N30" s="8">
        <v>3</v>
      </c>
      <c r="O30" s="8">
        <v>3</v>
      </c>
      <c r="P30" s="8">
        <v>3</v>
      </c>
      <c r="Q30" s="8">
        <v>3</v>
      </c>
      <c r="R30" s="8">
        <v>12</v>
      </c>
      <c r="S30" s="9">
        <v>45674</v>
      </c>
      <c r="T30" s="9">
        <v>46022</v>
      </c>
      <c r="U30" s="5" t="s">
        <v>93</v>
      </c>
      <c r="V30" s="5" t="s">
        <v>94</v>
      </c>
      <c r="W30" s="7" t="s">
        <v>95</v>
      </c>
      <c r="X30" s="10">
        <v>1811250</v>
      </c>
      <c r="Y30" s="10">
        <v>1811250</v>
      </c>
      <c r="Z30" s="10">
        <v>1811250</v>
      </c>
      <c r="AA30" s="11">
        <v>0</v>
      </c>
      <c r="AB30" s="11">
        <v>0</v>
      </c>
      <c r="AC30" s="5" t="s">
        <v>51</v>
      </c>
      <c r="AD30" s="5" t="s">
        <v>52</v>
      </c>
      <c r="AE30" s="5" t="s">
        <v>96</v>
      </c>
      <c r="AF30" s="5"/>
    </row>
    <row r="31" spans="1:32" ht="75" hidden="1" customHeight="1" x14ac:dyDescent="0.25">
      <c r="A31" s="4">
        <v>28</v>
      </c>
      <c r="B31" s="5" t="s">
        <v>87</v>
      </c>
      <c r="C31" s="5" t="s">
        <v>88</v>
      </c>
      <c r="D31" s="5" t="s">
        <v>82</v>
      </c>
      <c r="E31" s="6" t="s">
        <v>89</v>
      </c>
      <c r="F31" s="5" t="s">
        <v>41</v>
      </c>
      <c r="G31" s="5" t="s">
        <v>42</v>
      </c>
      <c r="H31" s="5" t="s">
        <v>90</v>
      </c>
      <c r="I31" s="5" t="s">
        <v>91</v>
      </c>
      <c r="J31" s="6" t="s">
        <v>45</v>
      </c>
      <c r="K31" s="5" t="s">
        <v>97</v>
      </c>
      <c r="L31" s="7">
        <v>12</v>
      </c>
      <c r="M31" s="5" t="s">
        <v>47</v>
      </c>
      <c r="N31" s="8">
        <v>3</v>
      </c>
      <c r="O31" s="8">
        <v>3</v>
      </c>
      <c r="P31" s="8">
        <v>3</v>
      </c>
      <c r="Q31" s="8">
        <v>3</v>
      </c>
      <c r="R31" s="8">
        <v>12</v>
      </c>
      <c r="S31" s="9">
        <v>45674</v>
      </c>
      <c r="T31" s="9">
        <v>46022</v>
      </c>
      <c r="U31" s="5" t="s">
        <v>93</v>
      </c>
      <c r="V31" s="5" t="s">
        <v>94</v>
      </c>
      <c r="W31" s="7" t="s">
        <v>95</v>
      </c>
      <c r="X31" s="10">
        <v>5002500</v>
      </c>
      <c r="Y31" s="10">
        <v>5002500</v>
      </c>
      <c r="Z31" s="10">
        <v>5002500</v>
      </c>
      <c r="AA31" s="11">
        <v>0</v>
      </c>
      <c r="AB31" s="11">
        <v>0</v>
      </c>
      <c r="AC31" s="5" t="s">
        <v>51</v>
      </c>
      <c r="AD31" s="5" t="s">
        <v>52</v>
      </c>
      <c r="AE31" s="5" t="s">
        <v>96</v>
      </c>
      <c r="AF31" s="5"/>
    </row>
    <row r="32" spans="1:32" ht="75" hidden="1" customHeight="1" x14ac:dyDescent="0.25">
      <c r="A32" s="4">
        <v>29</v>
      </c>
      <c r="B32" s="5" t="s">
        <v>87</v>
      </c>
      <c r="C32" s="5" t="s">
        <v>88</v>
      </c>
      <c r="D32" s="5" t="s">
        <v>82</v>
      </c>
      <c r="E32" s="6" t="s">
        <v>89</v>
      </c>
      <c r="F32" s="5" t="s">
        <v>41</v>
      </c>
      <c r="G32" s="5" t="s">
        <v>42</v>
      </c>
      <c r="H32" s="5" t="s">
        <v>90</v>
      </c>
      <c r="I32" s="5" t="s">
        <v>91</v>
      </c>
      <c r="J32" s="6" t="s">
        <v>45</v>
      </c>
      <c r="K32" s="5" t="s">
        <v>98</v>
      </c>
      <c r="L32" s="7">
        <v>12</v>
      </c>
      <c r="M32" s="5" t="s">
        <v>47</v>
      </c>
      <c r="N32" s="8">
        <v>3</v>
      </c>
      <c r="O32" s="8">
        <v>3</v>
      </c>
      <c r="P32" s="8">
        <v>3</v>
      </c>
      <c r="Q32" s="8">
        <v>3</v>
      </c>
      <c r="R32" s="8">
        <v>12</v>
      </c>
      <c r="S32" s="9">
        <v>45674</v>
      </c>
      <c r="T32" s="9">
        <v>46022</v>
      </c>
      <c r="U32" s="5" t="s">
        <v>93</v>
      </c>
      <c r="V32" s="5" t="s">
        <v>94</v>
      </c>
      <c r="W32" s="7" t="s">
        <v>95</v>
      </c>
      <c r="X32" s="10">
        <v>5002500</v>
      </c>
      <c r="Y32" s="10">
        <v>5002500</v>
      </c>
      <c r="Z32" s="10">
        <v>5002500</v>
      </c>
      <c r="AA32" s="11">
        <v>0</v>
      </c>
      <c r="AB32" s="11">
        <v>0</v>
      </c>
      <c r="AC32" s="5" t="s">
        <v>51</v>
      </c>
      <c r="AD32" s="5" t="s">
        <v>52</v>
      </c>
      <c r="AE32" s="5" t="s">
        <v>96</v>
      </c>
      <c r="AF32" s="5"/>
    </row>
    <row r="33" spans="1:32" ht="75" hidden="1" customHeight="1" x14ac:dyDescent="0.25">
      <c r="A33" s="4">
        <v>30</v>
      </c>
      <c r="B33" s="5" t="s">
        <v>87</v>
      </c>
      <c r="C33" s="5" t="s">
        <v>88</v>
      </c>
      <c r="D33" s="5" t="s">
        <v>82</v>
      </c>
      <c r="E33" s="6" t="s">
        <v>89</v>
      </c>
      <c r="F33" s="5" t="s">
        <v>41</v>
      </c>
      <c r="G33" s="5" t="s">
        <v>42</v>
      </c>
      <c r="H33" s="5" t="s">
        <v>90</v>
      </c>
      <c r="I33" s="5" t="s">
        <v>91</v>
      </c>
      <c r="J33" s="6" t="s">
        <v>45</v>
      </c>
      <c r="K33" s="5" t="s">
        <v>99</v>
      </c>
      <c r="L33" s="7">
        <v>12</v>
      </c>
      <c r="M33" s="5" t="s">
        <v>47</v>
      </c>
      <c r="N33" s="8">
        <v>3</v>
      </c>
      <c r="O33" s="8">
        <v>3</v>
      </c>
      <c r="P33" s="8">
        <v>3</v>
      </c>
      <c r="Q33" s="8">
        <v>3</v>
      </c>
      <c r="R33" s="8">
        <v>12</v>
      </c>
      <c r="S33" s="9">
        <v>45674</v>
      </c>
      <c r="T33" s="9">
        <v>46022</v>
      </c>
      <c r="U33" s="5" t="s">
        <v>93</v>
      </c>
      <c r="V33" s="5" t="s">
        <v>94</v>
      </c>
      <c r="W33" s="7" t="s">
        <v>95</v>
      </c>
      <c r="X33" s="10">
        <v>5002500</v>
      </c>
      <c r="Y33" s="10">
        <v>5002500</v>
      </c>
      <c r="Z33" s="10">
        <v>5002500</v>
      </c>
      <c r="AA33" s="11">
        <v>0</v>
      </c>
      <c r="AB33" s="11">
        <v>0</v>
      </c>
      <c r="AC33" s="5" t="s">
        <v>51</v>
      </c>
      <c r="AD33" s="5" t="s">
        <v>52</v>
      </c>
      <c r="AE33" s="5" t="s">
        <v>96</v>
      </c>
      <c r="AF33" s="5"/>
    </row>
    <row r="34" spans="1:32" ht="75" hidden="1" customHeight="1" x14ac:dyDescent="0.25">
      <c r="A34" s="4">
        <v>31</v>
      </c>
      <c r="B34" s="5" t="s">
        <v>87</v>
      </c>
      <c r="C34" s="5" t="s">
        <v>88</v>
      </c>
      <c r="D34" s="5" t="s">
        <v>82</v>
      </c>
      <c r="E34" s="6" t="s">
        <v>89</v>
      </c>
      <c r="F34" s="5" t="s">
        <v>41</v>
      </c>
      <c r="G34" s="5" t="s">
        <v>42</v>
      </c>
      <c r="H34" s="5" t="s">
        <v>90</v>
      </c>
      <c r="I34" s="5" t="s">
        <v>91</v>
      </c>
      <c r="J34" s="6" t="s">
        <v>45</v>
      </c>
      <c r="K34" s="5" t="s">
        <v>100</v>
      </c>
      <c r="L34" s="7">
        <v>12</v>
      </c>
      <c r="M34" s="5" t="s">
        <v>47</v>
      </c>
      <c r="N34" s="8">
        <v>3</v>
      </c>
      <c r="O34" s="8">
        <v>3</v>
      </c>
      <c r="P34" s="8">
        <v>3</v>
      </c>
      <c r="Q34" s="8">
        <v>3</v>
      </c>
      <c r="R34" s="8">
        <v>12</v>
      </c>
      <c r="S34" s="9">
        <v>45674</v>
      </c>
      <c r="T34" s="9">
        <v>46022</v>
      </c>
      <c r="U34" s="5" t="s">
        <v>93</v>
      </c>
      <c r="V34" s="5" t="s">
        <v>94</v>
      </c>
      <c r="W34" s="7" t="s">
        <v>95</v>
      </c>
      <c r="X34" s="10">
        <v>5002500</v>
      </c>
      <c r="Y34" s="10">
        <v>5002500</v>
      </c>
      <c r="Z34" s="10">
        <v>5002500</v>
      </c>
      <c r="AA34" s="11">
        <v>0</v>
      </c>
      <c r="AB34" s="11">
        <v>0</v>
      </c>
      <c r="AC34" s="5" t="s">
        <v>51</v>
      </c>
      <c r="AD34" s="5" t="s">
        <v>52</v>
      </c>
      <c r="AE34" s="5" t="s">
        <v>96</v>
      </c>
      <c r="AF34" s="5"/>
    </row>
    <row r="35" spans="1:32" ht="75" hidden="1" customHeight="1" x14ac:dyDescent="0.25">
      <c r="A35" s="4">
        <v>32</v>
      </c>
      <c r="B35" s="5" t="s">
        <v>87</v>
      </c>
      <c r="C35" s="5" t="s">
        <v>88</v>
      </c>
      <c r="D35" s="5" t="s">
        <v>82</v>
      </c>
      <c r="E35" s="6" t="s">
        <v>89</v>
      </c>
      <c r="F35" s="5" t="s">
        <v>41</v>
      </c>
      <c r="G35" s="5" t="s">
        <v>42</v>
      </c>
      <c r="H35" s="5" t="s">
        <v>90</v>
      </c>
      <c r="I35" s="5" t="s">
        <v>91</v>
      </c>
      <c r="J35" s="6" t="s">
        <v>45</v>
      </c>
      <c r="K35" s="5" t="s">
        <v>101</v>
      </c>
      <c r="L35" s="7">
        <v>12</v>
      </c>
      <c r="M35" s="5" t="s">
        <v>47</v>
      </c>
      <c r="N35" s="8">
        <v>3</v>
      </c>
      <c r="O35" s="8">
        <v>3</v>
      </c>
      <c r="P35" s="8">
        <v>3</v>
      </c>
      <c r="Q35" s="8">
        <v>3</v>
      </c>
      <c r="R35" s="8">
        <v>12</v>
      </c>
      <c r="S35" s="9">
        <v>45674</v>
      </c>
      <c r="T35" s="9">
        <v>46022</v>
      </c>
      <c r="U35" s="5" t="s">
        <v>93</v>
      </c>
      <c r="V35" s="5" t="s">
        <v>94</v>
      </c>
      <c r="W35" s="7" t="s">
        <v>95</v>
      </c>
      <c r="X35" s="10">
        <v>5002500</v>
      </c>
      <c r="Y35" s="10">
        <v>5002500</v>
      </c>
      <c r="Z35" s="10">
        <v>5002500</v>
      </c>
      <c r="AA35" s="11">
        <v>0</v>
      </c>
      <c r="AB35" s="11">
        <v>0</v>
      </c>
      <c r="AC35" s="5" t="s">
        <v>51</v>
      </c>
      <c r="AD35" s="5" t="s">
        <v>52</v>
      </c>
      <c r="AE35" s="5" t="s">
        <v>96</v>
      </c>
      <c r="AF35" s="5"/>
    </row>
    <row r="36" spans="1:32" ht="75" hidden="1" customHeight="1" x14ac:dyDescent="0.25">
      <c r="A36" s="4">
        <v>33</v>
      </c>
      <c r="B36" s="5" t="s">
        <v>87</v>
      </c>
      <c r="C36" s="5" t="s">
        <v>88</v>
      </c>
      <c r="D36" s="5" t="s">
        <v>82</v>
      </c>
      <c r="E36" s="6" t="s">
        <v>89</v>
      </c>
      <c r="F36" s="5" t="s">
        <v>41</v>
      </c>
      <c r="G36" s="5" t="s">
        <v>42</v>
      </c>
      <c r="H36" s="5" t="s">
        <v>90</v>
      </c>
      <c r="I36" s="5" t="s">
        <v>91</v>
      </c>
      <c r="J36" s="6" t="s">
        <v>45</v>
      </c>
      <c r="K36" s="5" t="s">
        <v>102</v>
      </c>
      <c r="L36" s="7">
        <v>12</v>
      </c>
      <c r="M36" s="5" t="s">
        <v>47</v>
      </c>
      <c r="N36" s="8">
        <v>3</v>
      </c>
      <c r="O36" s="8">
        <v>3</v>
      </c>
      <c r="P36" s="8">
        <v>3</v>
      </c>
      <c r="Q36" s="8">
        <v>3</v>
      </c>
      <c r="R36" s="8">
        <v>12</v>
      </c>
      <c r="S36" s="9">
        <v>45674</v>
      </c>
      <c r="T36" s="9">
        <v>46022</v>
      </c>
      <c r="U36" s="5" t="s">
        <v>93</v>
      </c>
      <c r="V36" s="5" t="s">
        <v>94</v>
      </c>
      <c r="W36" s="7" t="s">
        <v>95</v>
      </c>
      <c r="X36" s="10">
        <v>5002500</v>
      </c>
      <c r="Y36" s="10">
        <v>5002500</v>
      </c>
      <c r="Z36" s="10">
        <v>5002500</v>
      </c>
      <c r="AA36" s="11">
        <v>0</v>
      </c>
      <c r="AB36" s="11">
        <v>0</v>
      </c>
      <c r="AC36" s="5" t="s">
        <v>51</v>
      </c>
      <c r="AD36" s="5" t="s">
        <v>52</v>
      </c>
      <c r="AE36" s="5" t="s">
        <v>96</v>
      </c>
      <c r="AF36" s="5"/>
    </row>
    <row r="37" spans="1:32" ht="75" hidden="1" customHeight="1" x14ac:dyDescent="0.25">
      <c r="A37" s="4">
        <v>34</v>
      </c>
      <c r="B37" s="5" t="s">
        <v>87</v>
      </c>
      <c r="C37" s="5" t="s">
        <v>88</v>
      </c>
      <c r="D37" s="5" t="s">
        <v>82</v>
      </c>
      <c r="E37" s="6" t="s">
        <v>89</v>
      </c>
      <c r="F37" s="5" t="s">
        <v>41</v>
      </c>
      <c r="G37" s="5" t="s">
        <v>42</v>
      </c>
      <c r="H37" s="5" t="s">
        <v>90</v>
      </c>
      <c r="I37" s="5" t="s">
        <v>91</v>
      </c>
      <c r="J37" s="6" t="s">
        <v>45</v>
      </c>
      <c r="K37" s="5" t="s">
        <v>103</v>
      </c>
      <c r="L37" s="7">
        <v>12</v>
      </c>
      <c r="M37" s="5" t="s">
        <v>47</v>
      </c>
      <c r="N37" s="8">
        <v>3</v>
      </c>
      <c r="O37" s="8">
        <v>3</v>
      </c>
      <c r="P37" s="8">
        <v>3</v>
      </c>
      <c r="Q37" s="8">
        <v>3</v>
      </c>
      <c r="R37" s="8">
        <v>12</v>
      </c>
      <c r="S37" s="9">
        <v>45674</v>
      </c>
      <c r="T37" s="9">
        <v>46022</v>
      </c>
      <c r="U37" s="5" t="s">
        <v>93</v>
      </c>
      <c r="V37" s="5" t="s">
        <v>94</v>
      </c>
      <c r="W37" s="7" t="s">
        <v>95</v>
      </c>
      <c r="X37" s="10">
        <v>2283076</v>
      </c>
      <c r="Y37" s="10">
        <v>2283076</v>
      </c>
      <c r="Z37" s="10">
        <v>2283076</v>
      </c>
      <c r="AA37" s="11">
        <v>0</v>
      </c>
      <c r="AB37" s="11">
        <v>0</v>
      </c>
      <c r="AC37" s="5" t="s">
        <v>51</v>
      </c>
      <c r="AD37" s="5" t="s">
        <v>52</v>
      </c>
      <c r="AE37" s="5" t="s">
        <v>96</v>
      </c>
      <c r="AF37" s="5"/>
    </row>
    <row r="38" spans="1:32" ht="75" hidden="1" customHeight="1" x14ac:dyDescent="0.25">
      <c r="A38" s="4">
        <v>35</v>
      </c>
      <c r="B38" s="5" t="s">
        <v>87</v>
      </c>
      <c r="C38" s="5" t="s">
        <v>88</v>
      </c>
      <c r="D38" s="5" t="s">
        <v>82</v>
      </c>
      <c r="E38" s="6" t="s">
        <v>89</v>
      </c>
      <c r="F38" s="5" t="s">
        <v>41</v>
      </c>
      <c r="G38" s="5" t="s">
        <v>42</v>
      </c>
      <c r="H38" s="5" t="s">
        <v>90</v>
      </c>
      <c r="I38" s="5" t="s">
        <v>91</v>
      </c>
      <c r="J38" s="6" t="s">
        <v>45</v>
      </c>
      <c r="K38" s="5" t="s">
        <v>104</v>
      </c>
      <c r="L38" s="7">
        <v>12</v>
      </c>
      <c r="M38" s="5" t="s">
        <v>47</v>
      </c>
      <c r="N38" s="8">
        <v>3</v>
      </c>
      <c r="O38" s="8">
        <v>3</v>
      </c>
      <c r="P38" s="8">
        <v>3</v>
      </c>
      <c r="Q38" s="8">
        <v>3</v>
      </c>
      <c r="R38" s="8">
        <v>12</v>
      </c>
      <c r="S38" s="9">
        <v>45674</v>
      </c>
      <c r="T38" s="9">
        <v>46022</v>
      </c>
      <c r="U38" s="5" t="s">
        <v>54</v>
      </c>
      <c r="V38" s="5" t="s">
        <v>55</v>
      </c>
      <c r="W38" s="7" t="s">
        <v>56</v>
      </c>
      <c r="X38" s="10">
        <v>2719424</v>
      </c>
      <c r="Y38" s="10">
        <v>2719424</v>
      </c>
      <c r="Z38" s="10">
        <v>2719424</v>
      </c>
      <c r="AA38" s="11">
        <v>0</v>
      </c>
      <c r="AB38" s="11">
        <v>0</v>
      </c>
      <c r="AC38" s="5" t="s">
        <v>51</v>
      </c>
      <c r="AD38" s="5" t="s">
        <v>52</v>
      </c>
      <c r="AE38" s="5" t="s">
        <v>96</v>
      </c>
      <c r="AF38" s="5"/>
    </row>
    <row r="39" spans="1:32" ht="75" hidden="1" customHeight="1" x14ac:dyDescent="0.25">
      <c r="A39" s="4">
        <v>36</v>
      </c>
      <c r="B39" s="5" t="s">
        <v>87</v>
      </c>
      <c r="C39" s="5" t="s">
        <v>88</v>
      </c>
      <c r="D39" s="5" t="s">
        <v>82</v>
      </c>
      <c r="E39" s="6" t="s">
        <v>89</v>
      </c>
      <c r="F39" s="5" t="s">
        <v>41</v>
      </c>
      <c r="G39" s="5" t="s">
        <v>42</v>
      </c>
      <c r="H39" s="5" t="s">
        <v>90</v>
      </c>
      <c r="I39" s="5" t="s">
        <v>91</v>
      </c>
      <c r="J39" s="6" t="s">
        <v>45</v>
      </c>
      <c r="K39" s="5" t="s">
        <v>105</v>
      </c>
      <c r="L39" s="7">
        <v>12</v>
      </c>
      <c r="M39" s="5" t="s">
        <v>47</v>
      </c>
      <c r="N39" s="8">
        <v>3</v>
      </c>
      <c r="O39" s="8">
        <v>3</v>
      </c>
      <c r="P39" s="8">
        <v>3</v>
      </c>
      <c r="Q39" s="8">
        <v>3</v>
      </c>
      <c r="R39" s="8">
        <v>12</v>
      </c>
      <c r="S39" s="9">
        <v>45674</v>
      </c>
      <c r="T39" s="9">
        <v>46022</v>
      </c>
      <c r="U39" s="5" t="s">
        <v>54</v>
      </c>
      <c r="V39" s="5" t="s">
        <v>55</v>
      </c>
      <c r="W39" s="7" t="s">
        <v>56</v>
      </c>
      <c r="X39" s="10">
        <v>5002500</v>
      </c>
      <c r="Y39" s="10">
        <v>5002500</v>
      </c>
      <c r="Z39" s="10">
        <v>5002500</v>
      </c>
      <c r="AA39" s="11">
        <v>0</v>
      </c>
      <c r="AB39" s="11">
        <v>0</v>
      </c>
      <c r="AC39" s="5" t="s">
        <v>51</v>
      </c>
      <c r="AD39" s="5" t="s">
        <v>52</v>
      </c>
      <c r="AE39" s="5" t="s">
        <v>96</v>
      </c>
      <c r="AF39" s="5"/>
    </row>
    <row r="40" spans="1:32" ht="75" hidden="1" customHeight="1" x14ac:dyDescent="0.25">
      <c r="A40" s="4">
        <v>37</v>
      </c>
      <c r="B40" s="5" t="s">
        <v>87</v>
      </c>
      <c r="C40" s="5" t="s">
        <v>88</v>
      </c>
      <c r="D40" s="5" t="s">
        <v>82</v>
      </c>
      <c r="E40" s="6" t="s">
        <v>89</v>
      </c>
      <c r="F40" s="5" t="s">
        <v>41</v>
      </c>
      <c r="G40" s="5" t="s">
        <v>42</v>
      </c>
      <c r="H40" s="5" t="s">
        <v>90</v>
      </c>
      <c r="I40" s="5" t="s">
        <v>91</v>
      </c>
      <c r="J40" s="6" t="s">
        <v>45</v>
      </c>
      <c r="K40" s="5" t="s">
        <v>106</v>
      </c>
      <c r="L40" s="7">
        <v>12</v>
      </c>
      <c r="M40" s="5" t="s">
        <v>47</v>
      </c>
      <c r="N40" s="8">
        <v>3</v>
      </c>
      <c r="O40" s="8">
        <v>3</v>
      </c>
      <c r="P40" s="8">
        <v>3</v>
      </c>
      <c r="Q40" s="8">
        <v>3</v>
      </c>
      <c r="R40" s="8">
        <v>12</v>
      </c>
      <c r="S40" s="9">
        <v>45674</v>
      </c>
      <c r="T40" s="9">
        <v>46022</v>
      </c>
      <c r="U40" s="5" t="s">
        <v>54</v>
      </c>
      <c r="V40" s="5" t="s">
        <v>55</v>
      </c>
      <c r="W40" s="7" t="s">
        <v>56</v>
      </c>
      <c r="X40" s="10">
        <v>5002500</v>
      </c>
      <c r="Y40" s="10">
        <v>5002500</v>
      </c>
      <c r="Z40" s="10">
        <v>5002500</v>
      </c>
      <c r="AA40" s="11">
        <v>0</v>
      </c>
      <c r="AB40" s="11">
        <v>0</v>
      </c>
      <c r="AC40" s="5" t="s">
        <v>51</v>
      </c>
      <c r="AD40" s="5" t="s">
        <v>52</v>
      </c>
      <c r="AE40" s="5" t="s">
        <v>96</v>
      </c>
      <c r="AF40" s="5"/>
    </row>
    <row r="41" spans="1:32" ht="75" hidden="1" customHeight="1" x14ac:dyDescent="0.25">
      <c r="A41" s="4">
        <v>38</v>
      </c>
      <c r="B41" s="5" t="s">
        <v>87</v>
      </c>
      <c r="C41" s="5" t="s">
        <v>88</v>
      </c>
      <c r="D41" s="5" t="s">
        <v>82</v>
      </c>
      <c r="E41" s="6" t="s">
        <v>89</v>
      </c>
      <c r="F41" s="5" t="s">
        <v>41</v>
      </c>
      <c r="G41" s="5" t="s">
        <v>42</v>
      </c>
      <c r="H41" s="5" t="s">
        <v>90</v>
      </c>
      <c r="I41" s="5" t="s">
        <v>91</v>
      </c>
      <c r="J41" s="6" t="s">
        <v>45</v>
      </c>
      <c r="K41" s="5" t="s">
        <v>107</v>
      </c>
      <c r="L41" s="7">
        <v>12</v>
      </c>
      <c r="M41" s="5" t="s">
        <v>47</v>
      </c>
      <c r="N41" s="8">
        <v>3</v>
      </c>
      <c r="O41" s="8">
        <v>3</v>
      </c>
      <c r="P41" s="8">
        <v>3</v>
      </c>
      <c r="Q41" s="8">
        <v>3</v>
      </c>
      <c r="R41" s="8">
        <v>12</v>
      </c>
      <c r="S41" s="9">
        <v>45674</v>
      </c>
      <c r="T41" s="9">
        <v>46022</v>
      </c>
      <c r="U41" s="5" t="s">
        <v>54</v>
      </c>
      <c r="V41" s="5" t="s">
        <v>55</v>
      </c>
      <c r="W41" s="7" t="s">
        <v>56</v>
      </c>
      <c r="X41" s="10">
        <v>1800000</v>
      </c>
      <c r="Y41" s="10">
        <v>1800000</v>
      </c>
      <c r="Z41" s="10">
        <v>1800000</v>
      </c>
      <c r="AA41" s="11">
        <v>0</v>
      </c>
      <c r="AB41" s="11">
        <v>0</v>
      </c>
      <c r="AC41" s="5" t="s">
        <v>51</v>
      </c>
      <c r="AD41" s="5" t="s">
        <v>52</v>
      </c>
      <c r="AE41" s="5" t="s">
        <v>96</v>
      </c>
      <c r="AF41" s="5"/>
    </row>
    <row r="42" spans="1:32" ht="75" hidden="1" customHeight="1" x14ac:dyDescent="0.25">
      <c r="A42" s="4">
        <v>39</v>
      </c>
      <c r="B42" s="5" t="s">
        <v>87</v>
      </c>
      <c r="C42" s="5" t="s">
        <v>88</v>
      </c>
      <c r="D42" s="5" t="s">
        <v>82</v>
      </c>
      <c r="E42" s="6" t="s">
        <v>89</v>
      </c>
      <c r="F42" s="5" t="s">
        <v>41</v>
      </c>
      <c r="G42" s="5" t="s">
        <v>42</v>
      </c>
      <c r="H42" s="5" t="s">
        <v>90</v>
      </c>
      <c r="I42" s="5" t="s">
        <v>91</v>
      </c>
      <c r="J42" s="6" t="s">
        <v>45</v>
      </c>
      <c r="K42" s="5" t="s">
        <v>108</v>
      </c>
      <c r="L42" s="7">
        <v>12</v>
      </c>
      <c r="M42" s="5" t="s">
        <v>47</v>
      </c>
      <c r="N42" s="8">
        <v>3</v>
      </c>
      <c r="O42" s="8">
        <v>3</v>
      </c>
      <c r="P42" s="8">
        <v>3</v>
      </c>
      <c r="Q42" s="8">
        <v>3</v>
      </c>
      <c r="R42" s="8">
        <v>12</v>
      </c>
      <c r="S42" s="9">
        <v>45674</v>
      </c>
      <c r="T42" s="9">
        <v>46022</v>
      </c>
      <c r="U42" s="5" t="s">
        <v>54</v>
      </c>
      <c r="V42" s="5" t="s">
        <v>55</v>
      </c>
      <c r="W42" s="7" t="s">
        <v>56</v>
      </c>
      <c r="X42" s="10">
        <v>1827980</v>
      </c>
      <c r="Y42" s="10">
        <v>1827980</v>
      </c>
      <c r="Z42" s="10">
        <v>1827980</v>
      </c>
      <c r="AA42" s="11">
        <v>0</v>
      </c>
      <c r="AB42" s="11">
        <v>0</v>
      </c>
      <c r="AC42" s="5" t="s">
        <v>109</v>
      </c>
      <c r="AD42" s="5" t="s">
        <v>52</v>
      </c>
      <c r="AE42" s="5" t="s">
        <v>96</v>
      </c>
      <c r="AF42" s="5"/>
    </row>
    <row r="43" spans="1:32" ht="75" hidden="1" customHeight="1" x14ac:dyDescent="0.25">
      <c r="A43" s="4">
        <v>40</v>
      </c>
      <c r="B43" s="5" t="s">
        <v>87</v>
      </c>
      <c r="C43" s="5" t="s">
        <v>88</v>
      </c>
      <c r="D43" s="5" t="s">
        <v>110</v>
      </c>
      <c r="E43" s="6" t="s">
        <v>89</v>
      </c>
      <c r="F43" s="5" t="s">
        <v>41</v>
      </c>
      <c r="G43" s="5" t="s">
        <v>42</v>
      </c>
      <c r="H43" s="5" t="s">
        <v>90</v>
      </c>
      <c r="I43" s="5" t="s">
        <v>91</v>
      </c>
      <c r="J43" s="6" t="s">
        <v>45</v>
      </c>
      <c r="K43" s="5" t="s">
        <v>111</v>
      </c>
      <c r="L43" s="7">
        <v>12</v>
      </c>
      <c r="M43" s="5" t="s">
        <v>47</v>
      </c>
      <c r="N43" s="8">
        <v>3</v>
      </c>
      <c r="O43" s="8">
        <v>3</v>
      </c>
      <c r="P43" s="8">
        <v>3</v>
      </c>
      <c r="Q43" s="8">
        <v>3</v>
      </c>
      <c r="R43" s="8">
        <v>12</v>
      </c>
      <c r="S43" s="9">
        <v>45674</v>
      </c>
      <c r="T43" s="9">
        <v>46022</v>
      </c>
      <c r="U43" s="5" t="s">
        <v>54</v>
      </c>
      <c r="V43" s="5" t="s">
        <v>55</v>
      </c>
      <c r="W43" s="7" t="s">
        <v>56</v>
      </c>
      <c r="X43" s="10">
        <v>4600000</v>
      </c>
      <c r="Y43" s="10">
        <v>4600000</v>
      </c>
      <c r="Z43" s="10">
        <v>4600000</v>
      </c>
      <c r="AA43" s="11">
        <v>0</v>
      </c>
      <c r="AB43" s="11">
        <v>0</v>
      </c>
      <c r="AC43" s="5" t="s">
        <v>51</v>
      </c>
      <c r="AD43" s="5" t="s">
        <v>52</v>
      </c>
      <c r="AE43" s="5" t="s">
        <v>96</v>
      </c>
      <c r="AF43" s="5"/>
    </row>
    <row r="44" spans="1:32" ht="75" hidden="1" customHeight="1" x14ac:dyDescent="0.25">
      <c r="A44" s="4">
        <v>41</v>
      </c>
      <c r="B44" s="5" t="s">
        <v>87</v>
      </c>
      <c r="C44" s="5" t="s">
        <v>88</v>
      </c>
      <c r="D44" s="5" t="s">
        <v>110</v>
      </c>
      <c r="E44" s="6" t="s">
        <v>89</v>
      </c>
      <c r="F44" s="5" t="s">
        <v>41</v>
      </c>
      <c r="G44" s="5" t="s">
        <v>42</v>
      </c>
      <c r="H44" s="5" t="s">
        <v>90</v>
      </c>
      <c r="I44" s="5" t="s">
        <v>91</v>
      </c>
      <c r="J44" s="6" t="s">
        <v>45</v>
      </c>
      <c r="K44" s="5" t="s">
        <v>112</v>
      </c>
      <c r="L44" s="7">
        <v>12</v>
      </c>
      <c r="M44" s="5" t="s">
        <v>47</v>
      </c>
      <c r="N44" s="8">
        <v>3</v>
      </c>
      <c r="O44" s="8">
        <v>3</v>
      </c>
      <c r="P44" s="8">
        <v>3</v>
      </c>
      <c r="Q44" s="8">
        <v>3</v>
      </c>
      <c r="R44" s="8">
        <v>12</v>
      </c>
      <c r="S44" s="9">
        <v>45674</v>
      </c>
      <c r="T44" s="9">
        <v>46022</v>
      </c>
      <c r="U44" s="5" t="s">
        <v>54</v>
      </c>
      <c r="V44" s="5" t="s">
        <v>55</v>
      </c>
      <c r="W44" s="7" t="s">
        <v>56</v>
      </c>
      <c r="X44" s="10">
        <v>3450000</v>
      </c>
      <c r="Y44" s="10">
        <v>3450000</v>
      </c>
      <c r="Z44" s="10">
        <v>3450000</v>
      </c>
      <c r="AA44" s="11">
        <v>0</v>
      </c>
      <c r="AB44" s="11">
        <v>0</v>
      </c>
      <c r="AC44" s="5" t="s">
        <v>51</v>
      </c>
      <c r="AD44" s="5" t="s">
        <v>52</v>
      </c>
      <c r="AE44" s="5" t="s">
        <v>96</v>
      </c>
      <c r="AF44" s="5"/>
    </row>
    <row r="45" spans="1:32" ht="75" hidden="1" customHeight="1" x14ac:dyDescent="0.25">
      <c r="A45" s="4">
        <v>42</v>
      </c>
      <c r="B45" s="5" t="s">
        <v>113</v>
      </c>
      <c r="C45" s="5" t="s">
        <v>114</v>
      </c>
      <c r="D45" s="5" t="s">
        <v>110</v>
      </c>
      <c r="E45" s="6" t="s">
        <v>40</v>
      </c>
      <c r="F45" s="5" t="s">
        <v>41</v>
      </c>
      <c r="G45" s="5" t="s">
        <v>42</v>
      </c>
      <c r="H45" s="5" t="s">
        <v>90</v>
      </c>
      <c r="I45" s="5" t="s">
        <v>40</v>
      </c>
      <c r="J45" s="6" t="s">
        <v>45</v>
      </c>
      <c r="K45" s="5" t="s">
        <v>115</v>
      </c>
      <c r="L45" s="7">
        <v>12</v>
      </c>
      <c r="M45" s="5" t="s">
        <v>116</v>
      </c>
      <c r="N45" s="8">
        <v>3</v>
      </c>
      <c r="O45" s="8">
        <v>3</v>
      </c>
      <c r="P45" s="8">
        <v>3</v>
      </c>
      <c r="Q45" s="8">
        <v>3</v>
      </c>
      <c r="R45" s="8">
        <v>12</v>
      </c>
      <c r="S45" s="9">
        <v>45658</v>
      </c>
      <c r="T45" s="9">
        <v>46022</v>
      </c>
      <c r="U45" s="5" t="s">
        <v>117</v>
      </c>
      <c r="V45" s="5" t="s">
        <v>118</v>
      </c>
      <c r="W45" s="7" t="s">
        <v>119</v>
      </c>
      <c r="X45" s="10">
        <v>2212038186</v>
      </c>
      <c r="Y45" s="10">
        <v>2212038186</v>
      </c>
      <c r="Z45" s="10">
        <v>2212038186</v>
      </c>
      <c r="AA45" s="11">
        <v>0</v>
      </c>
      <c r="AB45" s="11">
        <v>0</v>
      </c>
      <c r="AC45" s="5" t="s">
        <v>51</v>
      </c>
      <c r="AD45" s="5" t="s">
        <v>52</v>
      </c>
      <c r="AE45" s="5" t="s">
        <v>120</v>
      </c>
      <c r="AF45" s="5"/>
    </row>
    <row r="46" spans="1:32" ht="75" hidden="1" customHeight="1" x14ac:dyDescent="0.25">
      <c r="A46" s="4">
        <v>43</v>
      </c>
      <c r="B46" s="5" t="s">
        <v>113</v>
      </c>
      <c r="C46" s="5" t="s">
        <v>114</v>
      </c>
      <c r="D46" s="5" t="s">
        <v>110</v>
      </c>
      <c r="E46" s="6" t="s">
        <v>40</v>
      </c>
      <c r="F46" s="5" t="s">
        <v>41</v>
      </c>
      <c r="G46" s="5" t="s">
        <v>42</v>
      </c>
      <c r="H46" s="5" t="s">
        <v>90</v>
      </c>
      <c r="I46" s="5" t="s">
        <v>40</v>
      </c>
      <c r="J46" s="6" t="s">
        <v>45</v>
      </c>
      <c r="K46" s="5" t="s">
        <v>115</v>
      </c>
      <c r="L46" s="7">
        <v>12</v>
      </c>
      <c r="M46" s="5" t="s">
        <v>116</v>
      </c>
      <c r="N46" s="8">
        <v>3</v>
      </c>
      <c r="O46" s="8">
        <v>3</v>
      </c>
      <c r="P46" s="8">
        <v>3</v>
      </c>
      <c r="Q46" s="8">
        <v>3</v>
      </c>
      <c r="R46" s="8">
        <v>12</v>
      </c>
      <c r="S46" s="9">
        <v>45658</v>
      </c>
      <c r="T46" s="9">
        <v>46022</v>
      </c>
      <c r="U46" s="5" t="s">
        <v>121</v>
      </c>
      <c r="V46" s="5" t="s">
        <v>122</v>
      </c>
      <c r="W46" s="7" t="s">
        <v>123</v>
      </c>
      <c r="X46" s="10">
        <v>2207018760.8499999</v>
      </c>
      <c r="Y46" s="10">
        <v>2207018760.8499999</v>
      </c>
      <c r="Z46" s="10">
        <v>2207018760.8499999</v>
      </c>
      <c r="AA46" s="11">
        <v>0</v>
      </c>
      <c r="AB46" s="11">
        <v>0</v>
      </c>
      <c r="AC46" s="5" t="s">
        <v>51</v>
      </c>
      <c r="AD46" s="5" t="s">
        <v>52</v>
      </c>
      <c r="AE46" s="5" t="s">
        <v>120</v>
      </c>
      <c r="AF46" s="5"/>
    </row>
    <row r="47" spans="1:32" ht="75" hidden="1" customHeight="1" x14ac:dyDescent="0.25">
      <c r="A47" s="4">
        <v>44</v>
      </c>
      <c r="B47" s="5" t="s">
        <v>113</v>
      </c>
      <c r="C47" s="5" t="s">
        <v>114</v>
      </c>
      <c r="D47" s="5" t="s">
        <v>110</v>
      </c>
      <c r="E47" s="6" t="s">
        <v>40</v>
      </c>
      <c r="F47" s="5" t="s">
        <v>41</v>
      </c>
      <c r="G47" s="5" t="s">
        <v>42</v>
      </c>
      <c r="H47" s="5" t="s">
        <v>90</v>
      </c>
      <c r="I47" s="5" t="s">
        <v>40</v>
      </c>
      <c r="J47" s="6" t="s">
        <v>45</v>
      </c>
      <c r="K47" s="5" t="s">
        <v>115</v>
      </c>
      <c r="L47" s="7">
        <v>12</v>
      </c>
      <c r="M47" s="5" t="s">
        <v>116</v>
      </c>
      <c r="N47" s="8">
        <v>3</v>
      </c>
      <c r="O47" s="8">
        <v>3</v>
      </c>
      <c r="P47" s="8">
        <v>3</v>
      </c>
      <c r="Q47" s="8">
        <v>3</v>
      </c>
      <c r="R47" s="8">
        <v>12</v>
      </c>
      <c r="S47" s="9">
        <v>45658</v>
      </c>
      <c r="T47" s="9">
        <v>46022</v>
      </c>
      <c r="U47" s="5" t="s">
        <v>124</v>
      </c>
      <c r="V47" s="5" t="s">
        <v>125</v>
      </c>
      <c r="W47" s="7" t="s">
        <v>126</v>
      </c>
      <c r="X47" s="10">
        <v>1133094535.4400001</v>
      </c>
      <c r="Y47" s="10">
        <v>1133094535.4400001</v>
      </c>
      <c r="Z47" s="10">
        <v>1133094535.4400001</v>
      </c>
      <c r="AA47" s="11">
        <v>0</v>
      </c>
      <c r="AB47" s="11">
        <v>0</v>
      </c>
      <c r="AC47" s="5" t="s">
        <v>51</v>
      </c>
      <c r="AD47" s="5" t="s">
        <v>52</v>
      </c>
      <c r="AE47" s="5" t="s">
        <v>120</v>
      </c>
      <c r="AF47" s="5"/>
    </row>
    <row r="48" spans="1:32" ht="75" hidden="1" customHeight="1" x14ac:dyDescent="0.25">
      <c r="A48" s="4">
        <v>45</v>
      </c>
      <c r="B48" s="5" t="s">
        <v>113</v>
      </c>
      <c r="C48" s="5" t="s">
        <v>114</v>
      </c>
      <c r="D48" s="5" t="s">
        <v>110</v>
      </c>
      <c r="E48" s="6" t="s">
        <v>40</v>
      </c>
      <c r="F48" s="5" t="s">
        <v>41</v>
      </c>
      <c r="G48" s="5" t="s">
        <v>42</v>
      </c>
      <c r="H48" s="5" t="s">
        <v>90</v>
      </c>
      <c r="I48" s="5" t="s">
        <v>40</v>
      </c>
      <c r="J48" s="6" t="s">
        <v>45</v>
      </c>
      <c r="K48" s="5" t="s">
        <v>115</v>
      </c>
      <c r="L48" s="7">
        <v>12</v>
      </c>
      <c r="M48" s="5" t="s">
        <v>116</v>
      </c>
      <c r="N48" s="8">
        <v>3</v>
      </c>
      <c r="O48" s="8">
        <v>3</v>
      </c>
      <c r="P48" s="8">
        <v>3</v>
      </c>
      <c r="Q48" s="8">
        <v>3</v>
      </c>
      <c r="R48" s="8">
        <v>12</v>
      </c>
      <c r="S48" s="9">
        <v>45658</v>
      </c>
      <c r="T48" s="9">
        <v>46022</v>
      </c>
      <c r="U48" s="5" t="s">
        <v>127</v>
      </c>
      <c r="V48" s="5" t="s">
        <v>94</v>
      </c>
      <c r="W48" s="7" t="s">
        <v>95</v>
      </c>
      <c r="X48" s="10">
        <v>112589171.79000001</v>
      </c>
      <c r="Y48" s="10">
        <v>112589171.79000001</v>
      </c>
      <c r="Z48" s="10">
        <v>112589171.79000001</v>
      </c>
      <c r="AA48" s="11">
        <v>0</v>
      </c>
      <c r="AB48" s="11">
        <v>0</v>
      </c>
      <c r="AC48" s="5" t="s">
        <v>51</v>
      </c>
      <c r="AD48" s="5" t="s">
        <v>52</v>
      </c>
      <c r="AE48" s="5" t="s">
        <v>120</v>
      </c>
      <c r="AF48" s="5"/>
    </row>
    <row r="49" spans="1:32" ht="75" hidden="1" customHeight="1" x14ac:dyDescent="0.25">
      <c r="A49" s="4">
        <v>46.1</v>
      </c>
      <c r="B49" s="5" t="s">
        <v>87</v>
      </c>
      <c r="C49" s="5" t="s">
        <v>88</v>
      </c>
      <c r="D49" s="5" t="s">
        <v>128</v>
      </c>
      <c r="E49" s="6" t="s">
        <v>129</v>
      </c>
      <c r="F49" s="5" t="s">
        <v>41</v>
      </c>
      <c r="G49" s="5" t="s">
        <v>130</v>
      </c>
      <c r="H49" s="5" t="s">
        <v>131</v>
      </c>
      <c r="I49" s="5" t="s">
        <v>129</v>
      </c>
      <c r="J49" s="6" t="s">
        <v>132</v>
      </c>
      <c r="K49" s="5" t="s">
        <v>133</v>
      </c>
      <c r="L49" s="7">
        <v>5</v>
      </c>
      <c r="M49" s="5" t="s">
        <v>134</v>
      </c>
      <c r="N49" s="8">
        <v>1</v>
      </c>
      <c r="O49" s="8">
        <v>2</v>
      </c>
      <c r="P49" s="8">
        <v>1</v>
      </c>
      <c r="Q49" s="8">
        <v>1</v>
      </c>
      <c r="R49" s="8">
        <v>5</v>
      </c>
      <c r="S49" s="9">
        <v>45687</v>
      </c>
      <c r="T49" s="9">
        <v>46020</v>
      </c>
      <c r="U49" s="5" t="s">
        <v>135</v>
      </c>
      <c r="V49" s="5" t="s">
        <v>55</v>
      </c>
      <c r="W49" s="7" t="s">
        <v>56</v>
      </c>
      <c r="X49" s="10">
        <v>400000</v>
      </c>
      <c r="Y49" s="11">
        <v>400000</v>
      </c>
      <c r="Z49" s="11">
        <v>400000</v>
      </c>
      <c r="AA49" s="11">
        <v>0</v>
      </c>
      <c r="AB49" s="11">
        <v>0</v>
      </c>
      <c r="AC49" s="5" t="s">
        <v>51</v>
      </c>
      <c r="AD49" s="5" t="s">
        <v>52</v>
      </c>
      <c r="AE49" s="5" t="s">
        <v>136</v>
      </c>
      <c r="AF49" s="5"/>
    </row>
    <row r="50" spans="1:32" ht="75" hidden="1" customHeight="1" x14ac:dyDescent="0.25">
      <c r="A50" s="4">
        <v>46.2</v>
      </c>
      <c r="B50" s="5" t="s">
        <v>87</v>
      </c>
      <c r="C50" s="5" t="s">
        <v>88</v>
      </c>
      <c r="D50" s="5" t="s">
        <v>128</v>
      </c>
      <c r="E50" s="6" t="s">
        <v>129</v>
      </c>
      <c r="F50" s="5" t="s">
        <v>41</v>
      </c>
      <c r="G50" s="5" t="s">
        <v>130</v>
      </c>
      <c r="H50" s="5" t="s">
        <v>131</v>
      </c>
      <c r="I50" s="5" t="s">
        <v>129</v>
      </c>
      <c r="J50" s="6" t="s">
        <v>132</v>
      </c>
      <c r="K50" s="5" t="s">
        <v>133</v>
      </c>
      <c r="L50" s="7">
        <v>1</v>
      </c>
      <c r="M50" s="5" t="s">
        <v>134</v>
      </c>
      <c r="N50" s="8">
        <v>1</v>
      </c>
      <c r="O50" s="8">
        <v>0</v>
      </c>
      <c r="P50" s="8">
        <v>0</v>
      </c>
      <c r="Q50" s="8">
        <v>0</v>
      </c>
      <c r="R50" s="8">
        <v>1</v>
      </c>
      <c r="S50" s="9">
        <v>45687</v>
      </c>
      <c r="T50" s="9">
        <v>46020</v>
      </c>
      <c r="U50" s="5" t="s">
        <v>137</v>
      </c>
      <c r="V50" s="5" t="s">
        <v>138</v>
      </c>
      <c r="W50" s="7" t="s">
        <v>139</v>
      </c>
      <c r="X50" s="10">
        <v>66753.58</v>
      </c>
      <c r="Y50" s="11">
        <v>66753.58</v>
      </c>
      <c r="Z50" s="11">
        <v>66753.58</v>
      </c>
      <c r="AA50" s="11">
        <v>0</v>
      </c>
      <c r="AB50" s="11">
        <v>0</v>
      </c>
      <c r="AC50" s="5" t="s">
        <v>51</v>
      </c>
      <c r="AD50" s="5" t="s">
        <v>52</v>
      </c>
      <c r="AE50" s="5" t="s">
        <v>136</v>
      </c>
      <c r="AF50" s="5"/>
    </row>
    <row r="51" spans="1:32" ht="75" hidden="1" customHeight="1" x14ac:dyDescent="0.25">
      <c r="A51" s="4">
        <v>46.3</v>
      </c>
      <c r="B51" s="5" t="s">
        <v>87</v>
      </c>
      <c r="C51" s="5" t="s">
        <v>88</v>
      </c>
      <c r="D51" s="5" t="s">
        <v>128</v>
      </c>
      <c r="E51" s="6" t="s">
        <v>129</v>
      </c>
      <c r="F51" s="5" t="s">
        <v>41</v>
      </c>
      <c r="G51" s="5" t="s">
        <v>130</v>
      </c>
      <c r="H51" s="5" t="s">
        <v>131</v>
      </c>
      <c r="I51" s="5" t="s">
        <v>129</v>
      </c>
      <c r="J51" s="6" t="s">
        <v>132</v>
      </c>
      <c r="K51" s="5" t="s">
        <v>133</v>
      </c>
      <c r="L51" s="7">
        <v>1</v>
      </c>
      <c r="M51" s="5" t="s">
        <v>134</v>
      </c>
      <c r="N51" s="8">
        <v>1</v>
      </c>
      <c r="O51" s="8">
        <v>0</v>
      </c>
      <c r="P51" s="8">
        <v>0</v>
      </c>
      <c r="Q51" s="8">
        <v>0</v>
      </c>
      <c r="R51" s="8">
        <v>1</v>
      </c>
      <c r="S51" s="9">
        <v>45687</v>
      </c>
      <c r="T51" s="9">
        <v>46020</v>
      </c>
      <c r="U51" s="5" t="s">
        <v>140</v>
      </c>
      <c r="V51" s="5" t="s">
        <v>138</v>
      </c>
      <c r="W51" s="7" t="s">
        <v>139</v>
      </c>
      <c r="X51" s="10">
        <v>13246.42</v>
      </c>
      <c r="Y51" s="11">
        <v>13246.42</v>
      </c>
      <c r="Z51" s="11">
        <v>13246.42</v>
      </c>
      <c r="AA51" s="11">
        <v>0</v>
      </c>
      <c r="AB51" s="11">
        <v>0</v>
      </c>
      <c r="AC51" s="5" t="s">
        <v>51</v>
      </c>
      <c r="AD51" s="5" t="s">
        <v>52</v>
      </c>
      <c r="AE51" s="5" t="s">
        <v>136</v>
      </c>
      <c r="AF51" s="5"/>
    </row>
    <row r="52" spans="1:32" ht="75" hidden="1" customHeight="1" x14ac:dyDescent="0.25">
      <c r="A52" s="4">
        <v>47</v>
      </c>
      <c r="B52" s="5" t="s">
        <v>87</v>
      </c>
      <c r="C52" s="5" t="s">
        <v>88</v>
      </c>
      <c r="D52" s="5" t="s">
        <v>128</v>
      </c>
      <c r="E52" s="6" t="s">
        <v>129</v>
      </c>
      <c r="F52" s="5" t="s">
        <v>41</v>
      </c>
      <c r="G52" s="5" t="s">
        <v>130</v>
      </c>
      <c r="H52" s="5" t="s">
        <v>131</v>
      </c>
      <c r="I52" s="5" t="s">
        <v>129</v>
      </c>
      <c r="J52" s="6" t="s">
        <v>132</v>
      </c>
      <c r="K52" s="5" t="s">
        <v>141</v>
      </c>
      <c r="L52" s="7">
        <v>11</v>
      </c>
      <c r="M52" s="5" t="s">
        <v>142</v>
      </c>
      <c r="N52" s="8">
        <v>2</v>
      </c>
      <c r="O52" s="8">
        <v>3</v>
      </c>
      <c r="P52" s="8">
        <v>3</v>
      </c>
      <c r="Q52" s="8">
        <v>3</v>
      </c>
      <c r="R52" s="8">
        <v>11</v>
      </c>
      <c r="S52" s="9">
        <v>45687</v>
      </c>
      <c r="T52" s="9">
        <v>46020</v>
      </c>
      <c r="U52" s="5" t="s">
        <v>143</v>
      </c>
      <c r="V52" s="5" t="s">
        <v>55</v>
      </c>
      <c r="W52" s="7" t="s">
        <v>56</v>
      </c>
      <c r="X52" s="10">
        <v>1650000</v>
      </c>
      <c r="Y52" s="11">
        <v>1650000</v>
      </c>
      <c r="Z52" s="11">
        <v>1650000</v>
      </c>
      <c r="AA52" s="11">
        <v>0</v>
      </c>
      <c r="AB52" s="11">
        <v>0</v>
      </c>
      <c r="AC52" s="5" t="s">
        <v>51</v>
      </c>
      <c r="AD52" s="5" t="s">
        <v>52</v>
      </c>
      <c r="AE52" s="5" t="s">
        <v>136</v>
      </c>
      <c r="AF52" s="5"/>
    </row>
    <row r="53" spans="1:32" ht="75" hidden="1" customHeight="1" x14ac:dyDescent="0.25">
      <c r="A53" s="4">
        <v>48.1</v>
      </c>
      <c r="B53" s="5" t="s">
        <v>87</v>
      </c>
      <c r="C53" s="5" t="s">
        <v>88</v>
      </c>
      <c r="D53" s="5" t="s">
        <v>128</v>
      </c>
      <c r="E53" s="6" t="s">
        <v>129</v>
      </c>
      <c r="F53" s="5" t="s">
        <v>41</v>
      </c>
      <c r="G53" s="5" t="s">
        <v>130</v>
      </c>
      <c r="H53" s="5" t="s">
        <v>131</v>
      </c>
      <c r="I53" s="5" t="s">
        <v>129</v>
      </c>
      <c r="J53" s="6" t="s">
        <v>132</v>
      </c>
      <c r="K53" s="5" t="s">
        <v>144</v>
      </c>
      <c r="L53" s="7">
        <v>1</v>
      </c>
      <c r="M53" s="5" t="s">
        <v>142</v>
      </c>
      <c r="N53" s="8">
        <v>1</v>
      </c>
      <c r="O53" s="8">
        <v>0</v>
      </c>
      <c r="P53" s="8">
        <v>0</v>
      </c>
      <c r="Q53" s="8">
        <v>0</v>
      </c>
      <c r="R53" s="8">
        <v>1</v>
      </c>
      <c r="S53" s="9">
        <v>45687</v>
      </c>
      <c r="T53" s="9">
        <v>46020</v>
      </c>
      <c r="U53" s="5" t="s">
        <v>137</v>
      </c>
      <c r="V53" s="5" t="s">
        <v>138</v>
      </c>
      <c r="W53" s="7" t="s">
        <v>139</v>
      </c>
      <c r="X53" s="10">
        <v>150000</v>
      </c>
      <c r="Y53" s="11">
        <v>150000</v>
      </c>
      <c r="Z53" s="11">
        <v>150000</v>
      </c>
      <c r="AA53" s="11">
        <v>0</v>
      </c>
      <c r="AB53" s="11">
        <v>0</v>
      </c>
      <c r="AC53" s="5" t="s">
        <v>51</v>
      </c>
      <c r="AD53" s="5" t="s">
        <v>52</v>
      </c>
      <c r="AE53" s="5" t="s">
        <v>136</v>
      </c>
      <c r="AF53" s="5"/>
    </row>
    <row r="54" spans="1:32" ht="75" hidden="1" customHeight="1" x14ac:dyDescent="0.25">
      <c r="A54" s="4">
        <v>48.2</v>
      </c>
      <c r="B54" s="5" t="s">
        <v>87</v>
      </c>
      <c r="C54" s="5" t="s">
        <v>88</v>
      </c>
      <c r="D54" s="5" t="s">
        <v>128</v>
      </c>
      <c r="E54" s="6" t="s">
        <v>129</v>
      </c>
      <c r="F54" s="5" t="s">
        <v>41</v>
      </c>
      <c r="G54" s="5" t="s">
        <v>130</v>
      </c>
      <c r="H54" s="5" t="s">
        <v>131</v>
      </c>
      <c r="I54" s="5" t="s">
        <v>129</v>
      </c>
      <c r="J54" s="6" t="s">
        <v>132</v>
      </c>
      <c r="K54" s="5" t="s">
        <v>144</v>
      </c>
      <c r="L54" s="7">
        <v>10</v>
      </c>
      <c r="M54" s="5" t="s">
        <v>142</v>
      </c>
      <c r="N54" s="8">
        <v>2</v>
      </c>
      <c r="O54" s="8">
        <v>3</v>
      </c>
      <c r="P54" s="8">
        <v>3</v>
      </c>
      <c r="Q54" s="8">
        <v>2</v>
      </c>
      <c r="R54" s="8">
        <v>10</v>
      </c>
      <c r="S54" s="9">
        <v>45687</v>
      </c>
      <c r="T54" s="9">
        <v>46020</v>
      </c>
      <c r="U54" s="5" t="s">
        <v>135</v>
      </c>
      <c r="V54" s="5" t="s">
        <v>55</v>
      </c>
      <c r="W54" s="7" t="s">
        <v>56</v>
      </c>
      <c r="X54" s="10">
        <v>1500000</v>
      </c>
      <c r="Y54" s="11">
        <v>1500000</v>
      </c>
      <c r="Z54" s="11">
        <v>1500000</v>
      </c>
      <c r="AA54" s="11">
        <v>0</v>
      </c>
      <c r="AB54" s="11">
        <v>0</v>
      </c>
      <c r="AC54" s="5" t="s">
        <v>51</v>
      </c>
      <c r="AD54" s="5" t="s">
        <v>52</v>
      </c>
      <c r="AE54" s="5" t="s">
        <v>136</v>
      </c>
      <c r="AF54" s="5"/>
    </row>
    <row r="55" spans="1:32" ht="75" hidden="1" customHeight="1" x14ac:dyDescent="0.25">
      <c r="A55" s="4">
        <v>49</v>
      </c>
      <c r="B55" s="5" t="s">
        <v>87</v>
      </c>
      <c r="C55" s="5" t="s">
        <v>88</v>
      </c>
      <c r="D55" s="5" t="s">
        <v>128</v>
      </c>
      <c r="E55" s="6" t="s">
        <v>129</v>
      </c>
      <c r="F55" s="5" t="s">
        <v>41</v>
      </c>
      <c r="G55" s="5" t="s">
        <v>130</v>
      </c>
      <c r="H55" s="5" t="s">
        <v>131</v>
      </c>
      <c r="I55" s="5" t="s">
        <v>129</v>
      </c>
      <c r="J55" s="6" t="s">
        <v>132</v>
      </c>
      <c r="K55" s="5" t="s">
        <v>145</v>
      </c>
      <c r="L55" s="7">
        <v>9</v>
      </c>
      <c r="M55" s="5" t="s">
        <v>142</v>
      </c>
      <c r="N55" s="8">
        <v>0</v>
      </c>
      <c r="O55" s="8">
        <v>3</v>
      </c>
      <c r="P55" s="8">
        <v>3</v>
      </c>
      <c r="Q55" s="8">
        <v>3</v>
      </c>
      <c r="R55" s="8">
        <v>9</v>
      </c>
      <c r="S55" s="9">
        <v>45687</v>
      </c>
      <c r="T55" s="9">
        <v>46020</v>
      </c>
      <c r="U55" s="5" t="s">
        <v>135</v>
      </c>
      <c r="V55" s="5" t="s">
        <v>55</v>
      </c>
      <c r="W55" s="7" t="s">
        <v>56</v>
      </c>
      <c r="X55" s="10">
        <v>1350000</v>
      </c>
      <c r="Y55" s="11">
        <v>1350000</v>
      </c>
      <c r="Z55" s="11">
        <v>1350000</v>
      </c>
      <c r="AA55" s="11">
        <v>0</v>
      </c>
      <c r="AB55" s="11">
        <v>0</v>
      </c>
      <c r="AC55" s="5" t="s">
        <v>51</v>
      </c>
      <c r="AD55" s="5" t="s">
        <v>52</v>
      </c>
      <c r="AE55" s="5" t="s">
        <v>136</v>
      </c>
      <c r="AF55" s="5"/>
    </row>
    <row r="56" spans="1:32" ht="75" hidden="1" customHeight="1" x14ac:dyDescent="0.25">
      <c r="A56" s="4">
        <v>50.1</v>
      </c>
      <c r="B56" s="5" t="s">
        <v>87</v>
      </c>
      <c r="C56" s="5" t="s">
        <v>88</v>
      </c>
      <c r="D56" s="5" t="s">
        <v>128</v>
      </c>
      <c r="E56" s="6" t="s">
        <v>129</v>
      </c>
      <c r="F56" s="5" t="s">
        <v>41</v>
      </c>
      <c r="G56" s="5" t="s">
        <v>130</v>
      </c>
      <c r="H56" s="5" t="s">
        <v>131</v>
      </c>
      <c r="I56" s="5" t="s">
        <v>129</v>
      </c>
      <c r="J56" s="6" t="s">
        <v>132</v>
      </c>
      <c r="K56" s="5" t="s">
        <v>146</v>
      </c>
      <c r="L56" s="7">
        <v>4</v>
      </c>
      <c r="M56" s="5" t="s">
        <v>142</v>
      </c>
      <c r="N56" s="8">
        <v>4</v>
      </c>
      <c r="O56" s="8">
        <v>0</v>
      </c>
      <c r="P56" s="8">
        <v>0</v>
      </c>
      <c r="Q56" s="8">
        <v>0</v>
      </c>
      <c r="R56" s="8">
        <v>4</v>
      </c>
      <c r="S56" s="9">
        <v>45687</v>
      </c>
      <c r="T56" s="9">
        <v>46020</v>
      </c>
      <c r="U56" s="5" t="s">
        <v>140</v>
      </c>
      <c r="V56" s="5" t="s">
        <v>147</v>
      </c>
      <c r="W56" s="7" t="s">
        <v>148</v>
      </c>
      <c r="X56" s="10">
        <v>1000000</v>
      </c>
      <c r="Y56" s="11">
        <v>1000000</v>
      </c>
      <c r="Z56" s="11">
        <v>1000000</v>
      </c>
      <c r="AA56" s="11">
        <v>0</v>
      </c>
      <c r="AB56" s="11">
        <v>0</v>
      </c>
      <c r="AC56" s="5" t="s">
        <v>51</v>
      </c>
      <c r="AD56" s="5" t="s">
        <v>52</v>
      </c>
      <c r="AE56" s="5" t="s">
        <v>136</v>
      </c>
      <c r="AF56" s="5"/>
    </row>
    <row r="57" spans="1:32" ht="75" hidden="1" customHeight="1" x14ac:dyDescent="0.25">
      <c r="A57" s="4">
        <v>50.2</v>
      </c>
      <c r="B57" s="5" t="s">
        <v>87</v>
      </c>
      <c r="C57" s="5" t="s">
        <v>88</v>
      </c>
      <c r="D57" s="5" t="s">
        <v>128</v>
      </c>
      <c r="E57" s="6" t="s">
        <v>129</v>
      </c>
      <c r="F57" s="5" t="s">
        <v>41</v>
      </c>
      <c r="G57" s="5" t="s">
        <v>130</v>
      </c>
      <c r="H57" s="5" t="s">
        <v>131</v>
      </c>
      <c r="I57" s="5" t="s">
        <v>129</v>
      </c>
      <c r="J57" s="6" t="s">
        <v>132</v>
      </c>
      <c r="K57" s="5" t="s">
        <v>146</v>
      </c>
      <c r="L57" s="7">
        <v>48</v>
      </c>
      <c r="M57" s="5" t="s">
        <v>142</v>
      </c>
      <c r="N57" s="8">
        <v>12</v>
      </c>
      <c r="O57" s="8">
        <v>12</v>
      </c>
      <c r="P57" s="8">
        <v>12</v>
      </c>
      <c r="Q57" s="8">
        <v>12</v>
      </c>
      <c r="R57" s="8">
        <v>48</v>
      </c>
      <c r="S57" s="9">
        <v>45687</v>
      </c>
      <c r="T57" s="9">
        <v>46020</v>
      </c>
      <c r="U57" s="5" t="s">
        <v>135</v>
      </c>
      <c r="V57" s="5" t="s">
        <v>55</v>
      </c>
      <c r="W57" s="7" t="s">
        <v>56</v>
      </c>
      <c r="X57" s="10">
        <v>12000000</v>
      </c>
      <c r="Y57" s="11">
        <v>12000000</v>
      </c>
      <c r="Z57" s="11">
        <v>12000000</v>
      </c>
      <c r="AA57" s="11">
        <v>0</v>
      </c>
      <c r="AB57" s="11">
        <v>0</v>
      </c>
      <c r="AC57" s="5" t="s">
        <v>51</v>
      </c>
      <c r="AD57" s="5" t="s">
        <v>52</v>
      </c>
      <c r="AE57" s="5" t="s">
        <v>136</v>
      </c>
      <c r="AF57" s="5"/>
    </row>
    <row r="58" spans="1:32" ht="75" hidden="1" customHeight="1" x14ac:dyDescent="0.25">
      <c r="A58" s="4">
        <v>51</v>
      </c>
      <c r="B58" s="5" t="s">
        <v>87</v>
      </c>
      <c r="C58" s="5" t="s">
        <v>88</v>
      </c>
      <c r="D58" s="5" t="s">
        <v>128</v>
      </c>
      <c r="E58" s="6" t="s">
        <v>129</v>
      </c>
      <c r="F58" s="5" t="s">
        <v>41</v>
      </c>
      <c r="G58" s="5" t="s">
        <v>130</v>
      </c>
      <c r="H58" s="5" t="s">
        <v>131</v>
      </c>
      <c r="I58" s="5" t="s">
        <v>129</v>
      </c>
      <c r="J58" s="6" t="s">
        <v>132</v>
      </c>
      <c r="K58" s="5" t="s">
        <v>149</v>
      </c>
      <c r="L58" s="7">
        <v>11</v>
      </c>
      <c r="M58" s="5" t="s">
        <v>150</v>
      </c>
      <c r="N58" s="8">
        <v>2</v>
      </c>
      <c r="O58" s="8">
        <v>3</v>
      </c>
      <c r="P58" s="8">
        <v>3</v>
      </c>
      <c r="Q58" s="8">
        <v>3</v>
      </c>
      <c r="R58" s="8">
        <v>11</v>
      </c>
      <c r="S58" s="9">
        <v>45687</v>
      </c>
      <c r="T58" s="9">
        <v>46020</v>
      </c>
      <c r="U58" s="5" t="s">
        <v>135</v>
      </c>
      <c r="V58" s="5" t="s">
        <v>55</v>
      </c>
      <c r="W58" s="7" t="s">
        <v>56</v>
      </c>
      <c r="X58" s="10">
        <v>2750000</v>
      </c>
      <c r="Y58" s="11">
        <v>2750000</v>
      </c>
      <c r="Z58" s="11">
        <v>2750000</v>
      </c>
      <c r="AA58" s="11">
        <v>0</v>
      </c>
      <c r="AB58" s="11">
        <v>0</v>
      </c>
      <c r="AC58" s="5" t="s">
        <v>51</v>
      </c>
      <c r="AD58" s="5" t="s">
        <v>52</v>
      </c>
      <c r="AE58" s="5" t="s">
        <v>136</v>
      </c>
      <c r="AF58" s="5"/>
    </row>
    <row r="59" spans="1:32" ht="75" hidden="1" customHeight="1" x14ac:dyDescent="0.25">
      <c r="A59" s="4">
        <v>52.1</v>
      </c>
      <c r="B59" s="5" t="s">
        <v>87</v>
      </c>
      <c r="C59" s="5" t="s">
        <v>88</v>
      </c>
      <c r="D59" s="5" t="s">
        <v>128</v>
      </c>
      <c r="E59" s="6" t="s">
        <v>129</v>
      </c>
      <c r="F59" s="5" t="s">
        <v>41</v>
      </c>
      <c r="G59" s="5" t="s">
        <v>130</v>
      </c>
      <c r="H59" s="5" t="s">
        <v>131</v>
      </c>
      <c r="I59" s="5" t="s">
        <v>129</v>
      </c>
      <c r="J59" s="6" t="s">
        <v>132</v>
      </c>
      <c r="K59" s="5" t="s">
        <v>151</v>
      </c>
      <c r="L59" s="7">
        <v>11</v>
      </c>
      <c r="M59" s="5" t="s">
        <v>142</v>
      </c>
      <c r="N59" s="8">
        <v>2</v>
      </c>
      <c r="O59" s="8">
        <v>3</v>
      </c>
      <c r="P59" s="8">
        <v>3</v>
      </c>
      <c r="Q59" s="8">
        <v>3</v>
      </c>
      <c r="R59" s="8">
        <v>11</v>
      </c>
      <c r="S59" s="9">
        <v>45687</v>
      </c>
      <c r="T59" s="9">
        <v>46020</v>
      </c>
      <c r="U59" s="5" t="s">
        <v>135</v>
      </c>
      <c r="V59" s="5" t="s">
        <v>55</v>
      </c>
      <c r="W59" s="7" t="s">
        <v>56</v>
      </c>
      <c r="X59" s="10">
        <v>2420000</v>
      </c>
      <c r="Y59" s="11">
        <v>2420000</v>
      </c>
      <c r="Z59" s="11">
        <v>2420000</v>
      </c>
      <c r="AA59" s="11">
        <v>0</v>
      </c>
      <c r="AB59" s="11">
        <v>0</v>
      </c>
      <c r="AC59" s="5" t="s">
        <v>51</v>
      </c>
      <c r="AD59" s="5" t="s">
        <v>52</v>
      </c>
      <c r="AE59" s="5" t="s">
        <v>136</v>
      </c>
      <c r="AF59" s="5"/>
    </row>
    <row r="60" spans="1:32" ht="75" hidden="1" customHeight="1" x14ac:dyDescent="0.25">
      <c r="A60" s="4">
        <v>52.2</v>
      </c>
      <c r="B60" s="5" t="s">
        <v>87</v>
      </c>
      <c r="C60" s="5" t="s">
        <v>88</v>
      </c>
      <c r="D60" s="5" t="s">
        <v>128</v>
      </c>
      <c r="E60" s="6" t="s">
        <v>129</v>
      </c>
      <c r="F60" s="5" t="s">
        <v>41</v>
      </c>
      <c r="G60" s="5" t="s">
        <v>130</v>
      </c>
      <c r="H60" s="5" t="s">
        <v>131</v>
      </c>
      <c r="I60" s="5" t="s">
        <v>129</v>
      </c>
      <c r="J60" s="6" t="s">
        <v>132</v>
      </c>
      <c r="K60" s="5" t="s">
        <v>152</v>
      </c>
      <c r="L60" s="7">
        <v>11</v>
      </c>
      <c r="M60" s="5" t="s">
        <v>142</v>
      </c>
      <c r="N60" s="8">
        <v>2</v>
      </c>
      <c r="O60" s="8">
        <v>3</v>
      </c>
      <c r="P60" s="8">
        <v>3</v>
      </c>
      <c r="Q60" s="8">
        <v>3</v>
      </c>
      <c r="R60" s="8">
        <v>11</v>
      </c>
      <c r="S60" s="9">
        <v>45687</v>
      </c>
      <c r="T60" s="9">
        <v>46020</v>
      </c>
      <c r="U60" s="5" t="s">
        <v>135</v>
      </c>
      <c r="V60" s="5" t="s">
        <v>55</v>
      </c>
      <c r="W60" s="7" t="s">
        <v>56</v>
      </c>
      <c r="X60" s="10">
        <v>2200000</v>
      </c>
      <c r="Y60" s="11">
        <v>2200000</v>
      </c>
      <c r="Z60" s="11">
        <v>2200000</v>
      </c>
      <c r="AA60" s="11">
        <v>0</v>
      </c>
      <c r="AB60" s="11">
        <v>0</v>
      </c>
      <c r="AC60" s="5" t="s">
        <v>51</v>
      </c>
      <c r="AD60" s="5" t="s">
        <v>52</v>
      </c>
      <c r="AE60" s="5" t="s">
        <v>136</v>
      </c>
      <c r="AF60" s="5"/>
    </row>
    <row r="61" spans="1:32" ht="75" hidden="1" customHeight="1" x14ac:dyDescent="0.25">
      <c r="A61" s="4">
        <v>53.1</v>
      </c>
      <c r="B61" s="5" t="s">
        <v>87</v>
      </c>
      <c r="C61" s="5" t="s">
        <v>88</v>
      </c>
      <c r="D61" s="5" t="s">
        <v>128</v>
      </c>
      <c r="E61" s="6" t="s">
        <v>129</v>
      </c>
      <c r="F61" s="5" t="s">
        <v>41</v>
      </c>
      <c r="G61" s="5" t="s">
        <v>130</v>
      </c>
      <c r="H61" s="5" t="s">
        <v>131</v>
      </c>
      <c r="I61" s="5" t="s">
        <v>129</v>
      </c>
      <c r="J61" s="6" t="s">
        <v>132</v>
      </c>
      <c r="K61" s="5" t="s">
        <v>153</v>
      </c>
      <c r="L61" s="7">
        <v>1</v>
      </c>
      <c r="M61" s="5" t="s">
        <v>154</v>
      </c>
      <c r="N61" s="8">
        <v>1</v>
      </c>
      <c r="O61" s="8">
        <v>0</v>
      </c>
      <c r="P61" s="8">
        <v>0</v>
      </c>
      <c r="Q61" s="8">
        <v>0</v>
      </c>
      <c r="R61" s="8">
        <v>1</v>
      </c>
      <c r="S61" s="9">
        <v>45687</v>
      </c>
      <c r="T61" s="9">
        <v>46020</v>
      </c>
      <c r="U61" s="5" t="s">
        <v>137</v>
      </c>
      <c r="V61" s="5" t="s">
        <v>138</v>
      </c>
      <c r="W61" s="7" t="s">
        <v>139</v>
      </c>
      <c r="X61" s="10">
        <v>250000</v>
      </c>
      <c r="Y61" s="11">
        <v>250000</v>
      </c>
      <c r="Z61" s="11">
        <v>250000</v>
      </c>
      <c r="AA61" s="11">
        <v>0</v>
      </c>
      <c r="AB61" s="11">
        <v>0</v>
      </c>
      <c r="AC61" s="5" t="s">
        <v>51</v>
      </c>
      <c r="AD61" s="5" t="s">
        <v>52</v>
      </c>
      <c r="AE61" s="5" t="s">
        <v>136</v>
      </c>
      <c r="AF61" s="5"/>
    </row>
    <row r="62" spans="1:32" ht="75" hidden="1" customHeight="1" x14ac:dyDescent="0.25">
      <c r="A62" s="4">
        <v>53.2</v>
      </c>
      <c r="B62" s="5" t="s">
        <v>87</v>
      </c>
      <c r="C62" s="5" t="s">
        <v>88</v>
      </c>
      <c r="D62" s="5" t="s">
        <v>128</v>
      </c>
      <c r="E62" s="6" t="s">
        <v>129</v>
      </c>
      <c r="F62" s="5" t="s">
        <v>41</v>
      </c>
      <c r="G62" s="5" t="s">
        <v>130</v>
      </c>
      <c r="H62" s="5" t="s">
        <v>131</v>
      </c>
      <c r="I62" s="5" t="s">
        <v>129</v>
      </c>
      <c r="J62" s="6" t="s">
        <v>132</v>
      </c>
      <c r="K62" s="5" t="s">
        <v>153</v>
      </c>
      <c r="L62" s="7">
        <v>10</v>
      </c>
      <c r="M62" s="5" t="s">
        <v>154</v>
      </c>
      <c r="N62" s="8">
        <v>1</v>
      </c>
      <c r="O62" s="8">
        <v>3</v>
      </c>
      <c r="P62" s="8">
        <v>3</v>
      </c>
      <c r="Q62" s="8">
        <v>3</v>
      </c>
      <c r="R62" s="8">
        <v>10</v>
      </c>
      <c r="S62" s="9">
        <v>45687</v>
      </c>
      <c r="T62" s="9">
        <v>46020</v>
      </c>
      <c r="U62" s="5" t="s">
        <v>143</v>
      </c>
      <c r="V62" s="5" t="s">
        <v>55</v>
      </c>
      <c r="W62" s="7" t="s">
        <v>56</v>
      </c>
      <c r="X62" s="10">
        <v>2500000</v>
      </c>
      <c r="Y62" s="11">
        <v>2500000</v>
      </c>
      <c r="Z62" s="11">
        <v>2500000</v>
      </c>
      <c r="AA62" s="11">
        <v>0</v>
      </c>
      <c r="AB62" s="11">
        <v>0</v>
      </c>
      <c r="AC62" s="5" t="s">
        <v>51</v>
      </c>
      <c r="AD62" s="5" t="s">
        <v>52</v>
      </c>
      <c r="AE62" s="5" t="s">
        <v>136</v>
      </c>
      <c r="AF62" s="5"/>
    </row>
    <row r="63" spans="1:32" ht="75" hidden="1" customHeight="1" x14ac:dyDescent="0.25">
      <c r="A63" s="4">
        <v>54</v>
      </c>
      <c r="B63" s="5" t="s">
        <v>87</v>
      </c>
      <c r="C63" s="5" t="s">
        <v>88</v>
      </c>
      <c r="D63" s="5" t="s">
        <v>128</v>
      </c>
      <c r="E63" s="6" t="s">
        <v>129</v>
      </c>
      <c r="F63" s="5" t="s">
        <v>41</v>
      </c>
      <c r="G63" s="5" t="s">
        <v>130</v>
      </c>
      <c r="H63" s="5" t="s">
        <v>131</v>
      </c>
      <c r="I63" s="5" t="s">
        <v>129</v>
      </c>
      <c r="J63" s="6" t="s">
        <v>132</v>
      </c>
      <c r="K63" s="5" t="s">
        <v>155</v>
      </c>
      <c r="L63" s="7">
        <v>4</v>
      </c>
      <c r="M63" s="5" t="s">
        <v>154</v>
      </c>
      <c r="N63" s="8">
        <v>1</v>
      </c>
      <c r="O63" s="8">
        <v>1</v>
      </c>
      <c r="P63" s="8">
        <v>1</v>
      </c>
      <c r="Q63" s="8">
        <v>1</v>
      </c>
      <c r="R63" s="8">
        <v>4</v>
      </c>
      <c r="S63" s="9">
        <v>45687</v>
      </c>
      <c r="T63" s="9">
        <v>46020</v>
      </c>
      <c r="U63" s="5" t="s">
        <v>135</v>
      </c>
      <c r="V63" s="5" t="s">
        <v>55</v>
      </c>
      <c r="W63" s="7" t="s">
        <v>56</v>
      </c>
      <c r="X63" s="10">
        <v>1000000</v>
      </c>
      <c r="Y63" s="11">
        <v>1000000</v>
      </c>
      <c r="Z63" s="11">
        <v>1000000</v>
      </c>
      <c r="AA63" s="11">
        <v>0</v>
      </c>
      <c r="AB63" s="11">
        <v>0</v>
      </c>
      <c r="AC63" s="5" t="s">
        <v>51</v>
      </c>
      <c r="AD63" s="5" t="s">
        <v>52</v>
      </c>
      <c r="AE63" s="5" t="s">
        <v>136</v>
      </c>
      <c r="AF63" s="5"/>
    </row>
    <row r="64" spans="1:32" ht="75" hidden="1" customHeight="1" x14ac:dyDescent="0.25">
      <c r="A64" s="4">
        <v>55</v>
      </c>
      <c r="B64" s="5" t="s">
        <v>87</v>
      </c>
      <c r="C64" s="5" t="s">
        <v>88</v>
      </c>
      <c r="D64" s="5" t="s">
        <v>128</v>
      </c>
      <c r="E64" s="6" t="s">
        <v>129</v>
      </c>
      <c r="F64" s="5" t="s">
        <v>41</v>
      </c>
      <c r="G64" s="5" t="s">
        <v>130</v>
      </c>
      <c r="H64" s="5" t="s">
        <v>131</v>
      </c>
      <c r="I64" s="5" t="s">
        <v>129</v>
      </c>
      <c r="J64" s="6" t="s">
        <v>132</v>
      </c>
      <c r="K64" s="5" t="s">
        <v>156</v>
      </c>
      <c r="L64" s="7">
        <v>5</v>
      </c>
      <c r="M64" s="5" t="s">
        <v>154</v>
      </c>
      <c r="N64" s="8">
        <v>1</v>
      </c>
      <c r="O64" s="8">
        <v>1</v>
      </c>
      <c r="P64" s="8">
        <v>2</v>
      </c>
      <c r="Q64" s="8">
        <v>1</v>
      </c>
      <c r="R64" s="8">
        <v>5</v>
      </c>
      <c r="S64" s="9">
        <v>45687</v>
      </c>
      <c r="T64" s="9">
        <v>46020</v>
      </c>
      <c r="U64" s="5" t="s">
        <v>135</v>
      </c>
      <c r="V64" s="5" t="s">
        <v>55</v>
      </c>
      <c r="W64" s="7" t="s">
        <v>56</v>
      </c>
      <c r="X64" s="10">
        <v>1250000</v>
      </c>
      <c r="Y64" s="11">
        <v>1250000</v>
      </c>
      <c r="Z64" s="11">
        <v>1250000</v>
      </c>
      <c r="AA64" s="11">
        <v>0</v>
      </c>
      <c r="AB64" s="11">
        <v>0</v>
      </c>
      <c r="AC64" s="5" t="s">
        <v>51</v>
      </c>
      <c r="AD64" s="5" t="s">
        <v>52</v>
      </c>
      <c r="AE64" s="5" t="s">
        <v>136</v>
      </c>
      <c r="AF64" s="5"/>
    </row>
    <row r="65" spans="1:32" ht="75" hidden="1" customHeight="1" x14ac:dyDescent="0.25">
      <c r="A65" s="4">
        <v>56.1</v>
      </c>
      <c r="B65" s="5" t="s">
        <v>87</v>
      </c>
      <c r="C65" s="5" t="s">
        <v>88</v>
      </c>
      <c r="D65" s="5" t="s">
        <v>128</v>
      </c>
      <c r="E65" s="6" t="s">
        <v>129</v>
      </c>
      <c r="F65" s="5" t="s">
        <v>41</v>
      </c>
      <c r="G65" s="5" t="s">
        <v>130</v>
      </c>
      <c r="H65" s="5" t="s">
        <v>131</v>
      </c>
      <c r="I65" s="5" t="s">
        <v>129</v>
      </c>
      <c r="J65" s="6" t="s">
        <v>132</v>
      </c>
      <c r="K65" s="5" t="s">
        <v>157</v>
      </c>
      <c r="L65" s="7">
        <v>1</v>
      </c>
      <c r="M65" s="5" t="s">
        <v>142</v>
      </c>
      <c r="N65" s="8">
        <v>1</v>
      </c>
      <c r="O65" s="8">
        <v>0</v>
      </c>
      <c r="P65" s="8">
        <v>0</v>
      </c>
      <c r="Q65" s="8">
        <v>0</v>
      </c>
      <c r="R65" s="8">
        <v>1</v>
      </c>
      <c r="S65" s="9">
        <v>45687</v>
      </c>
      <c r="T65" s="9">
        <v>46020</v>
      </c>
      <c r="U65" s="5" t="s">
        <v>137</v>
      </c>
      <c r="V65" s="5" t="s">
        <v>55</v>
      </c>
      <c r="W65" s="7" t="s">
        <v>56</v>
      </c>
      <c r="X65" s="10">
        <v>200000</v>
      </c>
      <c r="Y65" s="11">
        <v>200000</v>
      </c>
      <c r="Z65" s="11">
        <v>200000</v>
      </c>
      <c r="AA65" s="11">
        <v>0</v>
      </c>
      <c r="AB65" s="11">
        <v>0</v>
      </c>
      <c r="AC65" s="5" t="s">
        <v>51</v>
      </c>
      <c r="AD65" s="5" t="s">
        <v>52</v>
      </c>
      <c r="AE65" s="5" t="s">
        <v>136</v>
      </c>
      <c r="AF65" s="5"/>
    </row>
    <row r="66" spans="1:32" ht="75" hidden="1" customHeight="1" x14ac:dyDescent="0.25">
      <c r="A66" s="4">
        <v>56.2</v>
      </c>
      <c r="B66" s="5" t="s">
        <v>87</v>
      </c>
      <c r="C66" s="5" t="s">
        <v>88</v>
      </c>
      <c r="D66" s="5" t="s">
        <v>128</v>
      </c>
      <c r="E66" s="6" t="s">
        <v>129</v>
      </c>
      <c r="F66" s="5" t="s">
        <v>41</v>
      </c>
      <c r="G66" s="5" t="s">
        <v>130</v>
      </c>
      <c r="H66" s="5" t="s">
        <v>131</v>
      </c>
      <c r="I66" s="5" t="s">
        <v>129</v>
      </c>
      <c r="J66" s="6" t="s">
        <v>132</v>
      </c>
      <c r="K66" s="5" t="s">
        <v>157</v>
      </c>
      <c r="L66" s="7">
        <v>10</v>
      </c>
      <c r="M66" s="5" t="s">
        <v>142</v>
      </c>
      <c r="N66" s="8">
        <v>1</v>
      </c>
      <c r="O66" s="8">
        <v>3</v>
      </c>
      <c r="P66" s="8">
        <v>3</v>
      </c>
      <c r="Q66" s="8">
        <v>3</v>
      </c>
      <c r="R66" s="8">
        <v>10</v>
      </c>
      <c r="S66" s="9">
        <v>45687</v>
      </c>
      <c r="T66" s="9">
        <v>46020</v>
      </c>
      <c r="U66" s="5" t="s">
        <v>143</v>
      </c>
      <c r="V66" s="5" t="s">
        <v>55</v>
      </c>
      <c r="W66" s="7" t="s">
        <v>56</v>
      </c>
      <c r="X66" s="10">
        <v>2000000</v>
      </c>
      <c r="Y66" s="11">
        <v>2000000</v>
      </c>
      <c r="Z66" s="11">
        <v>2000000</v>
      </c>
      <c r="AA66" s="11">
        <v>0</v>
      </c>
      <c r="AB66" s="11">
        <v>0</v>
      </c>
      <c r="AC66" s="5" t="s">
        <v>51</v>
      </c>
      <c r="AD66" s="5" t="s">
        <v>52</v>
      </c>
      <c r="AE66" s="5" t="s">
        <v>136</v>
      </c>
      <c r="AF66" s="5"/>
    </row>
    <row r="67" spans="1:32" ht="75" hidden="1" customHeight="1" x14ac:dyDescent="0.25">
      <c r="A67" s="4">
        <v>57</v>
      </c>
      <c r="B67" s="5" t="s">
        <v>87</v>
      </c>
      <c r="C67" s="5" t="s">
        <v>88</v>
      </c>
      <c r="D67" s="5" t="s">
        <v>128</v>
      </c>
      <c r="E67" s="6" t="s">
        <v>129</v>
      </c>
      <c r="F67" s="5" t="s">
        <v>41</v>
      </c>
      <c r="G67" s="5" t="s">
        <v>130</v>
      </c>
      <c r="H67" s="5" t="s">
        <v>131</v>
      </c>
      <c r="I67" s="5" t="s">
        <v>129</v>
      </c>
      <c r="J67" s="6" t="s">
        <v>132</v>
      </c>
      <c r="K67" s="5" t="s">
        <v>158</v>
      </c>
      <c r="L67" s="7">
        <v>22</v>
      </c>
      <c r="M67" s="5" t="s">
        <v>142</v>
      </c>
      <c r="N67" s="8">
        <v>4</v>
      </c>
      <c r="O67" s="8">
        <v>6</v>
      </c>
      <c r="P67" s="8">
        <v>6</v>
      </c>
      <c r="Q67" s="8">
        <v>6</v>
      </c>
      <c r="R67" s="8">
        <v>22</v>
      </c>
      <c r="S67" s="9">
        <v>45687</v>
      </c>
      <c r="T67" s="9">
        <v>46020</v>
      </c>
      <c r="U67" s="5" t="s">
        <v>135</v>
      </c>
      <c r="V67" s="5" t="s">
        <v>55</v>
      </c>
      <c r="W67" s="7" t="s">
        <v>56</v>
      </c>
      <c r="X67" s="10">
        <v>4400000</v>
      </c>
      <c r="Y67" s="11">
        <v>4400000</v>
      </c>
      <c r="Z67" s="11">
        <v>4400000</v>
      </c>
      <c r="AA67" s="11">
        <v>0</v>
      </c>
      <c r="AB67" s="11">
        <v>0</v>
      </c>
      <c r="AC67" s="5" t="s">
        <v>51</v>
      </c>
      <c r="AD67" s="5" t="s">
        <v>52</v>
      </c>
      <c r="AE67" s="5" t="s">
        <v>136</v>
      </c>
      <c r="AF67" s="5"/>
    </row>
    <row r="68" spans="1:32" ht="75" hidden="1" customHeight="1" x14ac:dyDescent="0.25">
      <c r="A68" s="4">
        <v>58</v>
      </c>
      <c r="B68" s="5" t="s">
        <v>87</v>
      </c>
      <c r="C68" s="5" t="s">
        <v>88</v>
      </c>
      <c r="D68" s="5" t="s">
        <v>128</v>
      </c>
      <c r="E68" s="6" t="s">
        <v>129</v>
      </c>
      <c r="F68" s="5" t="s">
        <v>41</v>
      </c>
      <c r="G68" s="5" t="s">
        <v>130</v>
      </c>
      <c r="H68" s="5" t="s">
        <v>131</v>
      </c>
      <c r="I68" s="5" t="s">
        <v>129</v>
      </c>
      <c r="J68" s="6" t="s">
        <v>132</v>
      </c>
      <c r="K68" s="5" t="s">
        <v>159</v>
      </c>
      <c r="L68" s="7">
        <v>11</v>
      </c>
      <c r="M68" s="5" t="s">
        <v>142</v>
      </c>
      <c r="N68" s="8">
        <v>2</v>
      </c>
      <c r="O68" s="8">
        <v>3</v>
      </c>
      <c r="P68" s="8">
        <v>3</v>
      </c>
      <c r="Q68" s="8">
        <v>3</v>
      </c>
      <c r="R68" s="8">
        <v>11</v>
      </c>
      <c r="S68" s="9">
        <v>45687</v>
      </c>
      <c r="T68" s="9">
        <v>46020</v>
      </c>
      <c r="U68" s="5" t="s">
        <v>135</v>
      </c>
      <c r="V68" s="5" t="s">
        <v>55</v>
      </c>
      <c r="W68" s="7" t="s">
        <v>56</v>
      </c>
      <c r="X68" s="10">
        <v>2200000</v>
      </c>
      <c r="Y68" s="11">
        <v>2200000</v>
      </c>
      <c r="Z68" s="11">
        <v>2200000</v>
      </c>
      <c r="AA68" s="11">
        <v>0</v>
      </c>
      <c r="AB68" s="11">
        <v>0</v>
      </c>
      <c r="AC68" s="5" t="s">
        <v>51</v>
      </c>
      <c r="AD68" s="5" t="s">
        <v>52</v>
      </c>
      <c r="AE68" s="5" t="s">
        <v>136</v>
      </c>
      <c r="AF68" s="5"/>
    </row>
    <row r="69" spans="1:32" ht="75" hidden="1" customHeight="1" x14ac:dyDescent="0.25">
      <c r="A69" s="4">
        <v>59</v>
      </c>
      <c r="B69" s="5" t="s">
        <v>87</v>
      </c>
      <c r="C69" s="5" t="s">
        <v>88</v>
      </c>
      <c r="D69" s="5" t="s">
        <v>128</v>
      </c>
      <c r="E69" s="6" t="s">
        <v>129</v>
      </c>
      <c r="F69" s="5" t="s">
        <v>41</v>
      </c>
      <c r="G69" s="5" t="s">
        <v>130</v>
      </c>
      <c r="H69" s="5" t="s">
        <v>131</v>
      </c>
      <c r="I69" s="5" t="s">
        <v>129</v>
      </c>
      <c r="J69" s="6" t="s">
        <v>132</v>
      </c>
      <c r="K69" s="5" t="s">
        <v>160</v>
      </c>
      <c r="L69" s="7">
        <v>11</v>
      </c>
      <c r="M69" s="5" t="s">
        <v>154</v>
      </c>
      <c r="N69" s="8">
        <v>2</v>
      </c>
      <c r="O69" s="8">
        <v>3</v>
      </c>
      <c r="P69" s="8">
        <v>3</v>
      </c>
      <c r="Q69" s="8">
        <v>3</v>
      </c>
      <c r="R69" s="8">
        <v>11</v>
      </c>
      <c r="S69" s="9">
        <v>45687</v>
      </c>
      <c r="T69" s="9">
        <v>46020</v>
      </c>
      <c r="U69" s="5" t="s">
        <v>135</v>
      </c>
      <c r="V69" s="5" t="s">
        <v>55</v>
      </c>
      <c r="W69" s="7" t="s">
        <v>56</v>
      </c>
      <c r="X69" s="10">
        <v>1980000</v>
      </c>
      <c r="Y69" s="11">
        <v>1980000</v>
      </c>
      <c r="Z69" s="11">
        <v>1980000</v>
      </c>
      <c r="AA69" s="11">
        <v>0</v>
      </c>
      <c r="AB69" s="11">
        <v>0</v>
      </c>
      <c r="AC69" s="5" t="s">
        <v>51</v>
      </c>
      <c r="AD69" s="5" t="s">
        <v>52</v>
      </c>
      <c r="AE69" s="5" t="s">
        <v>136</v>
      </c>
      <c r="AF69" s="5"/>
    </row>
    <row r="70" spans="1:32" ht="75" hidden="1" customHeight="1" x14ac:dyDescent="0.25">
      <c r="A70" s="4">
        <v>60</v>
      </c>
      <c r="B70" s="5" t="s">
        <v>87</v>
      </c>
      <c r="C70" s="5" t="s">
        <v>88</v>
      </c>
      <c r="D70" s="5" t="s">
        <v>128</v>
      </c>
      <c r="E70" s="6" t="s">
        <v>129</v>
      </c>
      <c r="F70" s="5" t="s">
        <v>41</v>
      </c>
      <c r="G70" s="5" t="s">
        <v>130</v>
      </c>
      <c r="H70" s="5" t="s">
        <v>131</v>
      </c>
      <c r="I70" s="5" t="s">
        <v>129</v>
      </c>
      <c r="J70" s="6" t="s">
        <v>132</v>
      </c>
      <c r="K70" s="5" t="s">
        <v>161</v>
      </c>
      <c r="L70" s="7">
        <v>1</v>
      </c>
      <c r="M70" s="5" t="s">
        <v>142</v>
      </c>
      <c r="N70" s="8">
        <v>1</v>
      </c>
      <c r="O70" s="8">
        <v>0</v>
      </c>
      <c r="P70" s="8">
        <v>0</v>
      </c>
      <c r="Q70" s="8">
        <v>0</v>
      </c>
      <c r="R70" s="8">
        <v>1</v>
      </c>
      <c r="S70" s="9">
        <v>45687</v>
      </c>
      <c r="T70" s="9">
        <v>46020</v>
      </c>
      <c r="U70" s="5" t="s">
        <v>137</v>
      </c>
      <c r="V70" s="5" t="s">
        <v>138</v>
      </c>
      <c r="W70" s="7" t="s">
        <v>139</v>
      </c>
      <c r="X70" s="10">
        <v>200000</v>
      </c>
      <c r="Y70" s="11">
        <v>200000</v>
      </c>
      <c r="Z70" s="11">
        <v>200000</v>
      </c>
      <c r="AA70" s="11">
        <v>0</v>
      </c>
      <c r="AB70" s="11">
        <v>0</v>
      </c>
      <c r="AC70" s="5" t="s">
        <v>51</v>
      </c>
      <c r="AD70" s="5" t="s">
        <v>52</v>
      </c>
      <c r="AE70" s="5" t="s">
        <v>136</v>
      </c>
      <c r="AF70" s="5"/>
    </row>
    <row r="71" spans="1:32" ht="75" hidden="1" customHeight="1" x14ac:dyDescent="0.25">
      <c r="A71" s="4">
        <v>61</v>
      </c>
      <c r="B71" s="5" t="s">
        <v>87</v>
      </c>
      <c r="C71" s="5" t="s">
        <v>88</v>
      </c>
      <c r="D71" s="5" t="s">
        <v>128</v>
      </c>
      <c r="E71" s="6" t="s">
        <v>129</v>
      </c>
      <c r="F71" s="5" t="s">
        <v>41</v>
      </c>
      <c r="G71" s="5" t="s">
        <v>130</v>
      </c>
      <c r="H71" s="5" t="s">
        <v>131</v>
      </c>
      <c r="I71" s="5" t="s">
        <v>129</v>
      </c>
      <c r="J71" s="6" t="s">
        <v>132</v>
      </c>
      <c r="K71" s="5" t="s">
        <v>161</v>
      </c>
      <c r="L71" s="7">
        <v>10</v>
      </c>
      <c r="M71" s="5" t="s">
        <v>142</v>
      </c>
      <c r="N71" s="8">
        <v>1</v>
      </c>
      <c r="O71" s="8">
        <v>3</v>
      </c>
      <c r="P71" s="8">
        <v>3</v>
      </c>
      <c r="Q71" s="8">
        <v>3</v>
      </c>
      <c r="R71" s="8">
        <v>10</v>
      </c>
      <c r="S71" s="9">
        <v>45687</v>
      </c>
      <c r="T71" s="9">
        <v>46020</v>
      </c>
      <c r="U71" s="5" t="s">
        <v>135</v>
      </c>
      <c r="V71" s="5" t="s">
        <v>55</v>
      </c>
      <c r="W71" s="7" t="s">
        <v>56</v>
      </c>
      <c r="X71" s="10">
        <v>2000000</v>
      </c>
      <c r="Y71" s="11">
        <v>2000000</v>
      </c>
      <c r="Z71" s="11">
        <v>2000000</v>
      </c>
      <c r="AA71" s="11">
        <v>0</v>
      </c>
      <c r="AB71" s="11">
        <v>0</v>
      </c>
      <c r="AC71" s="5" t="s">
        <v>51</v>
      </c>
      <c r="AD71" s="5" t="s">
        <v>52</v>
      </c>
      <c r="AE71" s="5" t="s">
        <v>136</v>
      </c>
      <c r="AF71" s="5"/>
    </row>
    <row r="72" spans="1:32" ht="75" hidden="1" customHeight="1" x14ac:dyDescent="0.25">
      <c r="A72" s="4">
        <v>62</v>
      </c>
      <c r="B72" s="5" t="s">
        <v>87</v>
      </c>
      <c r="C72" s="5" t="s">
        <v>88</v>
      </c>
      <c r="D72" s="5" t="s">
        <v>128</v>
      </c>
      <c r="E72" s="6" t="s">
        <v>129</v>
      </c>
      <c r="F72" s="5" t="s">
        <v>41</v>
      </c>
      <c r="G72" s="5" t="s">
        <v>130</v>
      </c>
      <c r="H72" s="5" t="s">
        <v>131</v>
      </c>
      <c r="I72" s="5" t="s">
        <v>129</v>
      </c>
      <c r="J72" s="6" t="s">
        <v>132</v>
      </c>
      <c r="K72" s="5" t="s">
        <v>162</v>
      </c>
      <c r="L72" s="7">
        <v>6</v>
      </c>
      <c r="M72" s="5" t="s">
        <v>163</v>
      </c>
      <c r="N72" s="8">
        <v>0</v>
      </c>
      <c r="O72" s="8">
        <v>4</v>
      </c>
      <c r="P72" s="8">
        <v>2</v>
      </c>
      <c r="Q72" s="8">
        <v>0</v>
      </c>
      <c r="R72" s="8">
        <v>6</v>
      </c>
      <c r="S72" s="9">
        <v>45687</v>
      </c>
      <c r="T72" s="9">
        <v>46020</v>
      </c>
      <c r="U72" s="5" t="s">
        <v>164</v>
      </c>
      <c r="V72" s="5" t="s">
        <v>55</v>
      </c>
      <c r="W72" s="7" t="s">
        <v>56</v>
      </c>
      <c r="X72" s="10">
        <v>1200000</v>
      </c>
      <c r="Y72" s="11">
        <v>1200000</v>
      </c>
      <c r="Z72" s="11">
        <v>1200000</v>
      </c>
      <c r="AA72" s="11">
        <v>0</v>
      </c>
      <c r="AB72" s="11">
        <v>0</v>
      </c>
      <c r="AC72" s="5" t="s">
        <v>51</v>
      </c>
      <c r="AD72" s="5" t="s">
        <v>52</v>
      </c>
      <c r="AE72" s="5" t="s">
        <v>136</v>
      </c>
      <c r="AF72" s="5"/>
    </row>
    <row r="73" spans="1:32" ht="75" hidden="1" customHeight="1" x14ac:dyDescent="0.25">
      <c r="A73" s="4">
        <v>63.1</v>
      </c>
      <c r="B73" s="5" t="s">
        <v>87</v>
      </c>
      <c r="C73" s="5" t="s">
        <v>88</v>
      </c>
      <c r="D73" s="5" t="s">
        <v>128</v>
      </c>
      <c r="E73" s="6" t="s">
        <v>129</v>
      </c>
      <c r="F73" s="5" t="s">
        <v>41</v>
      </c>
      <c r="G73" s="5" t="s">
        <v>130</v>
      </c>
      <c r="H73" s="5" t="s">
        <v>131</v>
      </c>
      <c r="I73" s="5" t="s">
        <v>129</v>
      </c>
      <c r="J73" s="6" t="s">
        <v>132</v>
      </c>
      <c r="K73" s="5" t="s">
        <v>165</v>
      </c>
      <c r="L73" s="7">
        <v>1</v>
      </c>
      <c r="M73" s="5" t="s">
        <v>154</v>
      </c>
      <c r="N73" s="8">
        <v>1</v>
      </c>
      <c r="O73" s="8">
        <v>0</v>
      </c>
      <c r="P73" s="8">
        <v>0</v>
      </c>
      <c r="Q73" s="8">
        <v>0</v>
      </c>
      <c r="R73" s="8">
        <v>1</v>
      </c>
      <c r="S73" s="9">
        <v>45687</v>
      </c>
      <c r="T73" s="9">
        <v>46020</v>
      </c>
      <c r="U73" s="5" t="s">
        <v>137</v>
      </c>
      <c r="V73" s="5" t="s">
        <v>138</v>
      </c>
      <c r="W73" s="7" t="s">
        <v>139</v>
      </c>
      <c r="X73" s="10">
        <v>150000</v>
      </c>
      <c r="Y73" s="11">
        <v>150000</v>
      </c>
      <c r="Z73" s="11">
        <v>150000</v>
      </c>
      <c r="AA73" s="11">
        <v>0</v>
      </c>
      <c r="AB73" s="11">
        <v>0</v>
      </c>
      <c r="AC73" s="5" t="s">
        <v>51</v>
      </c>
      <c r="AD73" s="5" t="s">
        <v>52</v>
      </c>
      <c r="AE73" s="5" t="s">
        <v>136</v>
      </c>
      <c r="AF73" s="5"/>
    </row>
    <row r="74" spans="1:32" ht="75" hidden="1" customHeight="1" x14ac:dyDescent="0.25">
      <c r="A74" s="4">
        <v>63.2</v>
      </c>
      <c r="B74" s="5" t="s">
        <v>87</v>
      </c>
      <c r="C74" s="5" t="s">
        <v>88</v>
      </c>
      <c r="D74" s="5" t="s">
        <v>128</v>
      </c>
      <c r="E74" s="6" t="s">
        <v>129</v>
      </c>
      <c r="F74" s="5" t="s">
        <v>41</v>
      </c>
      <c r="G74" s="5" t="s">
        <v>130</v>
      </c>
      <c r="H74" s="5" t="s">
        <v>131</v>
      </c>
      <c r="I74" s="5" t="s">
        <v>129</v>
      </c>
      <c r="J74" s="6" t="s">
        <v>132</v>
      </c>
      <c r="K74" s="5" t="s">
        <v>165</v>
      </c>
      <c r="L74" s="7">
        <v>10</v>
      </c>
      <c r="M74" s="5" t="s">
        <v>154</v>
      </c>
      <c r="N74" s="8">
        <v>1</v>
      </c>
      <c r="O74" s="8">
        <v>3</v>
      </c>
      <c r="P74" s="8">
        <v>3</v>
      </c>
      <c r="Q74" s="8">
        <v>3</v>
      </c>
      <c r="R74" s="8">
        <v>10</v>
      </c>
      <c r="S74" s="9">
        <v>45687</v>
      </c>
      <c r="T74" s="9">
        <v>46020</v>
      </c>
      <c r="U74" s="5" t="s">
        <v>135</v>
      </c>
      <c r="V74" s="5" t="s">
        <v>55</v>
      </c>
      <c r="W74" s="7" t="s">
        <v>56</v>
      </c>
      <c r="X74" s="10">
        <v>1500000</v>
      </c>
      <c r="Y74" s="11">
        <v>1500000</v>
      </c>
      <c r="Z74" s="11">
        <v>1500000</v>
      </c>
      <c r="AA74" s="11">
        <v>0</v>
      </c>
      <c r="AB74" s="11">
        <v>0</v>
      </c>
      <c r="AC74" s="5" t="s">
        <v>51</v>
      </c>
      <c r="AD74" s="5" t="s">
        <v>52</v>
      </c>
      <c r="AE74" s="5" t="s">
        <v>136</v>
      </c>
      <c r="AF74" s="5"/>
    </row>
    <row r="75" spans="1:32" ht="75" hidden="1" customHeight="1" x14ac:dyDescent="0.25">
      <c r="A75" s="4">
        <v>64</v>
      </c>
      <c r="B75" s="5" t="s">
        <v>87</v>
      </c>
      <c r="C75" s="5" t="s">
        <v>88</v>
      </c>
      <c r="D75" s="5" t="s">
        <v>128</v>
      </c>
      <c r="E75" s="6" t="s">
        <v>129</v>
      </c>
      <c r="F75" s="5" t="s">
        <v>41</v>
      </c>
      <c r="G75" s="5" t="s">
        <v>130</v>
      </c>
      <c r="H75" s="5" t="s">
        <v>131</v>
      </c>
      <c r="I75" s="5" t="s">
        <v>129</v>
      </c>
      <c r="J75" s="6" t="s">
        <v>132</v>
      </c>
      <c r="K75" s="5" t="s">
        <v>166</v>
      </c>
      <c r="L75" s="7">
        <v>11</v>
      </c>
      <c r="M75" s="5" t="s">
        <v>142</v>
      </c>
      <c r="N75" s="8">
        <v>2</v>
      </c>
      <c r="O75" s="8">
        <v>3</v>
      </c>
      <c r="P75" s="8">
        <v>3</v>
      </c>
      <c r="Q75" s="8">
        <v>3</v>
      </c>
      <c r="R75" s="8">
        <v>11</v>
      </c>
      <c r="S75" s="9">
        <v>45687</v>
      </c>
      <c r="T75" s="9">
        <v>46020</v>
      </c>
      <c r="U75" s="5" t="s">
        <v>135</v>
      </c>
      <c r="V75" s="5" t="s">
        <v>55</v>
      </c>
      <c r="W75" s="7" t="s">
        <v>56</v>
      </c>
      <c r="X75" s="10">
        <v>1980000</v>
      </c>
      <c r="Y75" s="11">
        <v>1980000</v>
      </c>
      <c r="Z75" s="11">
        <v>1980000</v>
      </c>
      <c r="AA75" s="11">
        <v>0</v>
      </c>
      <c r="AB75" s="11">
        <v>0</v>
      </c>
      <c r="AC75" s="5" t="s">
        <v>51</v>
      </c>
      <c r="AD75" s="5" t="s">
        <v>52</v>
      </c>
      <c r="AE75" s="5" t="s">
        <v>136</v>
      </c>
      <c r="AF75" s="5"/>
    </row>
    <row r="76" spans="1:32" ht="75" hidden="1" customHeight="1" x14ac:dyDescent="0.25">
      <c r="A76" s="4">
        <v>65.099999999999994</v>
      </c>
      <c r="B76" s="5" t="s">
        <v>87</v>
      </c>
      <c r="C76" s="5" t="s">
        <v>88</v>
      </c>
      <c r="D76" s="5" t="s">
        <v>128</v>
      </c>
      <c r="E76" s="6" t="s">
        <v>129</v>
      </c>
      <c r="F76" s="5" t="s">
        <v>41</v>
      </c>
      <c r="G76" s="5" t="s">
        <v>130</v>
      </c>
      <c r="H76" s="5" t="s">
        <v>131</v>
      </c>
      <c r="I76" s="5" t="s">
        <v>129</v>
      </c>
      <c r="J76" s="6" t="s">
        <v>132</v>
      </c>
      <c r="K76" s="5" t="s">
        <v>167</v>
      </c>
      <c r="L76" s="7">
        <v>4</v>
      </c>
      <c r="M76" s="5" t="s">
        <v>150</v>
      </c>
      <c r="N76" s="8">
        <v>1</v>
      </c>
      <c r="O76" s="8">
        <v>1</v>
      </c>
      <c r="P76" s="8">
        <v>1</v>
      </c>
      <c r="Q76" s="8">
        <v>1</v>
      </c>
      <c r="R76" s="8">
        <v>4</v>
      </c>
      <c r="S76" s="9">
        <v>45687</v>
      </c>
      <c r="T76" s="9">
        <v>46020</v>
      </c>
      <c r="U76" s="5" t="s">
        <v>143</v>
      </c>
      <c r="V76" s="5" t="s">
        <v>55</v>
      </c>
      <c r="W76" s="7" t="s">
        <v>56</v>
      </c>
      <c r="X76" s="10">
        <v>1000000</v>
      </c>
      <c r="Y76" s="11">
        <v>1000000</v>
      </c>
      <c r="Z76" s="11">
        <v>1000000</v>
      </c>
      <c r="AA76" s="11">
        <v>0</v>
      </c>
      <c r="AB76" s="11">
        <v>0</v>
      </c>
      <c r="AC76" s="5" t="s">
        <v>51</v>
      </c>
      <c r="AD76" s="5" t="s">
        <v>52</v>
      </c>
      <c r="AE76" s="5" t="s">
        <v>136</v>
      </c>
      <c r="AF76" s="5"/>
    </row>
    <row r="77" spans="1:32" ht="75" hidden="1" customHeight="1" x14ac:dyDescent="0.25">
      <c r="A77" s="4">
        <v>65.2</v>
      </c>
      <c r="B77" s="5" t="s">
        <v>87</v>
      </c>
      <c r="C77" s="5" t="s">
        <v>88</v>
      </c>
      <c r="D77" s="5" t="s">
        <v>128</v>
      </c>
      <c r="E77" s="6" t="s">
        <v>129</v>
      </c>
      <c r="F77" s="5" t="s">
        <v>41</v>
      </c>
      <c r="G77" s="5" t="s">
        <v>130</v>
      </c>
      <c r="H77" s="5" t="s">
        <v>131</v>
      </c>
      <c r="I77" s="5" t="s">
        <v>129</v>
      </c>
      <c r="J77" s="6" t="s">
        <v>132</v>
      </c>
      <c r="K77" s="5" t="s">
        <v>168</v>
      </c>
      <c r="L77" s="7">
        <v>4</v>
      </c>
      <c r="M77" s="5" t="s">
        <v>150</v>
      </c>
      <c r="N77" s="8">
        <v>1</v>
      </c>
      <c r="O77" s="8">
        <v>1</v>
      </c>
      <c r="P77" s="8">
        <v>1</v>
      </c>
      <c r="Q77" s="8">
        <v>1</v>
      </c>
      <c r="R77" s="8">
        <v>4</v>
      </c>
      <c r="S77" s="9">
        <v>45687</v>
      </c>
      <c r="T77" s="9">
        <v>46020</v>
      </c>
      <c r="U77" s="5" t="s">
        <v>135</v>
      </c>
      <c r="V77" s="5" t="s">
        <v>55</v>
      </c>
      <c r="W77" s="7" t="s">
        <v>56</v>
      </c>
      <c r="X77" s="10">
        <v>1000000</v>
      </c>
      <c r="Y77" s="11">
        <v>1000000</v>
      </c>
      <c r="Z77" s="11">
        <v>1000000</v>
      </c>
      <c r="AA77" s="11">
        <v>0</v>
      </c>
      <c r="AB77" s="11">
        <v>0</v>
      </c>
      <c r="AC77" s="5" t="s">
        <v>51</v>
      </c>
      <c r="AD77" s="5" t="s">
        <v>52</v>
      </c>
      <c r="AE77" s="5" t="s">
        <v>136</v>
      </c>
      <c r="AF77" s="5"/>
    </row>
    <row r="78" spans="1:32" ht="75" hidden="1" customHeight="1" x14ac:dyDescent="0.25">
      <c r="A78" s="4">
        <v>66</v>
      </c>
      <c r="B78" s="5" t="s">
        <v>87</v>
      </c>
      <c r="C78" s="5" t="s">
        <v>88</v>
      </c>
      <c r="D78" s="5" t="s">
        <v>128</v>
      </c>
      <c r="E78" s="6" t="s">
        <v>129</v>
      </c>
      <c r="F78" s="5" t="s">
        <v>41</v>
      </c>
      <c r="G78" s="5" t="s">
        <v>130</v>
      </c>
      <c r="H78" s="5" t="s">
        <v>131</v>
      </c>
      <c r="I78" s="5" t="s">
        <v>129</v>
      </c>
      <c r="J78" s="6" t="s">
        <v>132</v>
      </c>
      <c r="K78" s="5" t="s">
        <v>169</v>
      </c>
      <c r="L78" s="7">
        <v>4</v>
      </c>
      <c r="M78" s="5" t="s">
        <v>142</v>
      </c>
      <c r="N78" s="8">
        <v>1</v>
      </c>
      <c r="O78" s="8">
        <v>1</v>
      </c>
      <c r="P78" s="8">
        <v>1</v>
      </c>
      <c r="Q78" s="8">
        <v>1</v>
      </c>
      <c r="R78" s="8">
        <v>4</v>
      </c>
      <c r="S78" s="9">
        <v>45687</v>
      </c>
      <c r="T78" s="9">
        <v>46020</v>
      </c>
      <c r="U78" s="5" t="s">
        <v>135</v>
      </c>
      <c r="V78" s="5" t="s">
        <v>55</v>
      </c>
      <c r="W78" s="7" t="s">
        <v>56</v>
      </c>
      <c r="X78" s="10">
        <v>1000000</v>
      </c>
      <c r="Y78" s="11">
        <v>1000000</v>
      </c>
      <c r="Z78" s="11">
        <v>1000000</v>
      </c>
      <c r="AA78" s="11">
        <v>0</v>
      </c>
      <c r="AB78" s="11">
        <v>0</v>
      </c>
      <c r="AC78" s="5" t="s">
        <v>51</v>
      </c>
      <c r="AD78" s="5" t="s">
        <v>52</v>
      </c>
      <c r="AE78" s="5" t="s">
        <v>136</v>
      </c>
      <c r="AF78" s="5"/>
    </row>
    <row r="79" spans="1:32" ht="75" hidden="1" customHeight="1" x14ac:dyDescent="0.25">
      <c r="A79" s="4">
        <v>67</v>
      </c>
      <c r="B79" s="5" t="s">
        <v>87</v>
      </c>
      <c r="C79" s="5" t="s">
        <v>88</v>
      </c>
      <c r="D79" s="5" t="s">
        <v>128</v>
      </c>
      <c r="E79" s="6" t="s">
        <v>129</v>
      </c>
      <c r="F79" s="5" t="s">
        <v>41</v>
      </c>
      <c r="G79" s="5" t="s">
        <v>130</v>
      </c>
      <c r="H79" s="5" t="s">
        <v>131</v>
      </c>
      <c r="I79" s="5" t="s">
        <v>129</v>
      </c>
      <c r="J79" s="6" t="s">
        <v>132</v>
      </c>
      <c r="K79" s="5" t="s">
        <v>170</v>
      </c>
      <c r="L79" s="7">
        <v>4</v>
      </c>
      <c r="M79" s="5" t="s">
        <v>163</v>
      </c>
      <c r="N79" s="8">
        <v>1</v>
      </c>
      <c r="O79" s="8">
        <v>1</v>
      </c>
      <c r="P79" s="8">
        <v>1</v>
      </c>
      <c r="Q79" s="8">
        <v>1</v>
      </c>
      <c r="R79" s="8">
        <v>4</v>
      </c>
      <c r="S79" s="9">
        <v>45687</v>
      </c>
      <c r="T79" s="9">
        <v>46020</v>
      </c>
      <c r="U79" s="5" t="s">
        <v>135</v>
      </c>
      <c r="V79" s="5" t="s">
        <v>55</v>
      </c>
      <c r="W79" s="7" t="s">
        <v>56</v>
      </c>
      <c r="X79" s="10">
        <v>880000</v>
      </c>
      <c r="Y79" s="11">
        <v>880000</v>
      </c>
      <c r="Z79" s="11">
        <v>880000</v>
      </c>
      <c r="AA79" s="11">
        <v>0</v>
      </c>
      <c r="AB79" s="11">
        <v>0</v>
      </c>
      <c r="AC79" s="5" t="s">
        <v>51</v>
      </c>
      <c r="AD79" s="5" t="s">
        <v>52</v>
      </c>
      <c r="AE79" s="5" t="s">
        <v>136</v>
      </c>
      <c r="AF79" s="5"/>
    </row>
    <row r="80" spans="1:32" ht="75" hidden="1" customHeight="1" x14ac:dyDescent="0.25">
      <c r="A80" s="4">
        <v>68.099999999999994</v>
      </c>
      <c r="B80" s="5" t="s">
        <v>87</v>
      </c>
      <c r="C80" s="5" t="s">
        <v>88</v>
      </c>
      <c r="D80" s="5" t="s">
        <v>128</v>
      </c>
      <c r="E80" s="6" t="s">
        <v>129</v>
      </c>
      <c r="F80" s="5" t="s">
        <v>41</v>
      </c>
      <c r="G80" s="5" t="s">
        <v>130</v>
      </c>
      <c r="H80" s="5" t="s">
        <v>131</v>
      </c>
      <c r="I80" s="5" t="s">
        <v>129</v>
      </c>
      <c r="J80" s="6" t="s">
        <v>132</v>
      </c>
      <c r="K80" s="5" t="s">
        <v>171</v>
      </c>
      <c r="L80" s="7">
        <v>1</v>
      </c>
      <c r="M80" s="5" t="s">
        <v>142</v>
      </c>
      <c r="N80" s="8">
        <v>1</v>
      </c>
      <c r="O80" s="8">
        <v>0</v>
      </c>
      <c r="P80" s="8">
        <v>0</v>
      </c>
      <c r="Q80" s="8">
        <v>0</v>
      </c>
      <c r="R80" s="8">
        <v>4</v>
      </c>
      <c r="S80" s="9">
        <v>45687</v>
      </c>
      <c r="T80" s="9">
        <v>46020</v>
      </c>
      <c r="U80" s="5" t="s">
        <v>137</v>
      </c>
      <c r="V80" s="5" t="s">
        <v>138</v>
      </c>
      <c r="W80" s="7" t="s">
        <v>139</v>
      </c>
      <c r="X80" s="10">
        <v>220000</v>
      </c>
      <c r="Y80" s="11">
        <v>220000</v>
      </c>
      <c r="Z80" s="11">
        <v>220000</v>
      </c>
      <c r="AA80" s="11">
        <v>0</v>
      </c>
      <c r="AB80" s="11">
        <v>0</v>
      </c>
      <c r="AC80" s="5" t="s">
        <v>51</v>
      </c>
      <c r="AD80" s="5" t="s">
        <v>52</v>
      </c>
      <c r="AE80" s="5" t="s">
        <v>136</v>
      </c>
      <c r="AF80" s="5"/>
    </row>
    <row r="81" spans="1:32" ht="75" hidden="1" customHeight="1" x14ac:dyDescent="0.25">
      <c r="A81" s="4">
        <v>68.2</v>
      </c>
      <c r="B81" s="5" t="s">
        <v>87</v>
      </c>
      <c r="C81" s="5" t="s">
        <v>88</v>
      </c>
      <c r="D81" s="5" t="s">
        <v>128</v>
      </c>
      <c r="E81" s="6" t="s">
        <v>129</v>
      </c>
      <c r="F81" s="5" t="s">
        <v>41</v>
      </c>
      <c r="G81" s="5" t="s">
        <v>130</v>
      </c>
      <c r="H81" s="5" t="s">
        <v>131</v>
      </c>
      <c r="I81" s="5" t="s">
        <v>129</v>
      </c>
      <c r="J81" s="6" t="s">
        <v>132</v>
      </c>
      <c r="K81" s="5" t="s">
        <v>171</v>
      </c>
      <c r="L81" s="7">
        <v>5</v>
      </c>
      <c r="M81" s="5" t="s">
        <v>142</v>
      </c>
      <c r="N81" s="8">
        <v>1</v>
      </c>
      <c r="O81" s="8">
        <v>1</v>
      </c>
      <c r="P81" s="8">
        <v>1</v>
      </c>
      <c r="Q81" s="8">
        <v>2</v>
      </c>
      <c r="R81" s="8">
        <v>5</v>
      </c>
      <c r="S81" s="9">
        <v>45687</v>
      </c>
      <c r="T81" s="9">
        <v>46020</v>
      </c>
      <c r="U81" s="5" t="s">
        <v>143</v>
      </c>
      <c r="V81" s="5" t="s">
        <v>55</v>
      </c>
      <c r="W81" s="7" t="s">
        <v>56</v>
      </c>
      <c r="X81" s="10">
        <v>1100000</v>
      </c>
      <c r="Y81" s="11">
        <v>1100000</v>
      </c>
      <c r="Z81" s="11">
        <v>1100000</v>
      </c>
      <c r="AA81" s="11">
        <v>0</v>
      </c>
      <c r="AB81" s="11">
        <v>0</v>
      </c>
      <c r="AC81" s="5" t="s">
        <v>51</v>
      </c>
      <c r="AD81" s="5" t="s">
        <v>52</v>
      </c>
      <c r="AE81" s="5" t="s">
        <v>136</v>
      </c>
      <c r="AF81" s="5"/>
    </row>
    <row r="82" spans="1:32" ht="75" hidden="1" customHeight="1" x14ac:dyDescent="0.25">
      <c r="A82" s="4">
        <v>69</v>
      </c>
      <c r="B82" s="5" t="s">
        <v>87</v>
      </c>
      <c r="C82" s="5" t="s">
        <v>88</v>
      </c>
      <c r="D82" s="5" t="s">
        <v>128</v>
      </c>
      <c r="E82" s="6" t="s">
        <v>129</v>
      </c>
      <c r="F82" s="5" t="s">
        <v>41</v>
      </c>
      <c r="G82" s="5" t="s">
        <v>130</v>
      </c>
      <c r="H82" s="5" t="s">
        <v>131</v>
      </c>
      <c r="I82" s="5" t="s">
        <v>129</v>
      </c>
      <c r="J82" s="6" t="s">
        <v>132</v>
      </c>
      <c r="K82" s="5" t="s">
        <v>172</v>
      </c>
      <c r="L82" s="7">
        <v>11</v>
      </c>
      <c r="M82" s="5" t="s">
        <v>142</v>
      </c>
      <c r="N82" s="8">
        <v>2</v>
      </c>
      <c r="O82" s="8">
        <v>3</v>
      </c>
      <c r="P82" s="8">
        <v>3</v>
      </c>
      <c r="Q82" s="8">
        <v>3</v>
      </c>
      <c r="R82" s="8">
        <v>11</v>
      </c>
      <c r="S82" s="9">
        <v>45687</v>
      </c>
      <c r="T82" s="9">
        <v>46020</v>
      </c>
      <c r="U82" s="5" t="s">
        <v>143</v>
      </c>
      <c r="V82" s="5" t="s">
        <v>55</v>
      </c>
      <c r="W82" s="7" t="s">
        <v>56</v>
      </c>
      <c r="X82" s="10">
        <v>1650000</v>
      </c>
      <c r="Y82" s="11">
        <v>1650000</v>
      </c>
      <c r="Z82" s="11">
        <v>1650000</v>
      </c>
      <c r="AA82" s="11">
        <v>0</v>
      </c>
      <c r="AB82" s="11">
        <v>0</v>
      </c>
      <c r="AC82" s="5" t="s">
        <v>51</v>
      </c>
      <c r="AD82" s="5" t="s">
        <v>52</v>
      </c>
      <c r="AE82" s="5" t="s">
        <v>136</v>
      </c>
      <c r="AF82" s="5"/>
    </row>
    <row r="83" spans="1:32" ht="75" hidden="1" customHeight="1" x14ac:dyDescent="0.25">
      <c r="A83" s="4">
        <v>70</v>
      </c>
      <c r="B83" s="5" t="s">
        <v>87</v>
      </c>
      <c r="C83" s="5" t="s">
        <v>88</v>
      </c>
      <c r="D83" s="5" t="s">
        <v>128</v>
      </c>
      <c r="E83" s="6" t="s">
        <v>129</v>
      </c>
      <c r="F83" s="5" t="s">
        <v>41</v>
      </c>
      <c r="G83" s="5" t="s">
        <v>130</v>
      </c>
      <c r="H83" s="5" t="s">
        <v>131</v>
      </c>
      <c r="I83" s="5" t="s">
        <v>129</v>
      </c>
      <c r="J83" s="6" t="s">
        <v>132</v>
      </c>
      <c r="K83" s="5" t="s">
        <v>173</v>
      </c>
      <c r="L83" s="7">
        <v>4</v>
      </c>
      <c r="M83" s="5" t="s">
        <v>150</v>
      </c>
      <c r="N83" s="8">
        <v>1</v>
      </c>
      <c r="O83" s="8">
        <v>1</v>
      </c>
      <c r="P83" s="8">
        <v>1</v>
      </c>
      <c r="Q83" s="8">
        <v>1</v>
      </c>
      <c r="R83" s="8">
        <v>4</v>
      </c>
      <c r="S83" s="9">
        <v>45687</v>
      </c>
      <c r="T83" s="9">
        <v>46020</v>
      </c>
      <c r="U83" s="5" t="s">
        <v>135</v>
      </c>
      <c r="V83" s="5" t="s">
        <v>55</v>
      </c>
      <c r="W83" s="7" t="s">
        <v>56</v>
      </c>
      <c r="X83" s="10">
        <v>808000</v>
      </c>
      <c r="Y83" s="11">
        <v>808000</v>
      </c>
      <c r="Z83" s="11">
        <v>808000</v>
      </c>
      <c r="AA83" s="11">
        <v>0</v>
      </c>
      <c r="AB83" s="11">
        <v>0</v>
      </c>
      <c r="AC83" s="5" t="s">
        <v>51</v>
      </c>
      <c r="AD83" s="5" t="s">
        <v>52</v>
      </c>
      <c r="AE83" s="5" t="s">
        <v>136</v>
      </c>
      <c r="AF83" s="5"/>
    </row>
    <row r="84" spans="1:32" ht="75" hidden="1" customHeight="1" x14ac:dyDescent="0.25">
      <c r="A84" s="4">
        <v>71</v>
      </c>
      <c r="B84" s="5" t="s">
        <v>87</v>
      </c>
      <c r="C84" s="5" t="s">
        <v>174</v>
      </c>
      <c r="D84" s="5" t="s">
        <v>128</v>
      </c>
      <c r="E84" s="6" t="s">
        <v>175</v>
      </c>
      <c r="F84" s="5" t="s">
        <v>41</v>
      </c>
      <c r="G84" s="5" t="s">
        <v>130</v>
      </c>
      <c r="H84" s="5" t="s">
        <v>131</v>
      </c>
      <c r="I84" s="5" t="s">
        <v>175</v>
      </c>
      <c r="J84" s="6" t="s">
        <v>71</v>
      </c>
      <c r="K84" s="5" t="s">
        <v>133</v>
      </c>
      <c r="L84" s="7">
        <v>6</v>
      </c>
      <c r="M84" s="5" t="s">
        <v>134</v>
      </c>
      <c r="N84" s="8">
        <v>1</v>
      </c>
      <c r="O84" s="8">
        <v>2</v>
      </c>
      <c r="P84" s="8">
        <v>2</v>
      </c>
      <c r="Q84" s="8">
        <v>1</v>
      </c>
      <c r="R84" s="8">
        <v>6</v>
      </c>
      <c r="S84" s="9">
        <v>45687</v>
      </c>
      <c r="T84" s="9">
        <v>46020</v>
      </c>
      <c r="U84" s="5" t="s">
        <v>176</v>
      </c>
      <c r="V84" s="5" t="s">
        <v>138</v>
      </c>
      <c r="W84" s="7" t="s">
        <v>139</v>
      </c>
      <c r="X84" s="10">
        <v>510000</v>
      </c>
      <c r="Y84" s="11">
        <v>510000</v>
      </c>
      <c r="Z84" s="11">
        <v>510000</v>
      </c>
      <c r="AA84" s="11">
        <v>0</v>
      </c>
      <c r="AB84" s="11">
        <v>0</v>
      </c>
      <c r="AC84" s="5" t="s">
        <v>51</v>
      </c>
      <c r="AD84" s="5" t="s">
        <v>52</v>
      </c>
      <c r="AE84" s="5" t="s">
        <v>177</v>
      </c>
      <c r="AF84" s="5"/>
    </row>
    <row r="85" spans="1:32" ht="75" hidden="1" customHeight="1" x14ac:dyDescent="0.25">
      <c r="A85" s="4">
        <v>72.099999999999994</v>
      </c>
      <c r="B85" s="5" t="s">
        <v>87</v>
      </c>
      <c r="C85" s="5" t="s">
        <v>174</v>
      </c>
      <c r="D85" s="5" t="s">
        <v>128</v>
      </c>
      <c r="E85" s="6" t="s">
        <v>175</v>
      </c>
      <c r="F85" s="5" t="s">
        <v>41</v>
      </c>
      <c r="G85" s="5" t="s">
        <v>130</v>
      </c>
      <c r="H85" s="5" t="s">
        <v>131</v>
      </c>
      <c r="I85" s="5" t="s">
        <v>175</v>
      </c>
      <c r="J85" s="6" t="s">
        <v>71</v>
      </c>
      <c r="K85" s="5" t="s">
        <v>144</v>
      </c>
      <c r="L85" s="7">
        <v>1</v>
      </c>
      <c r="M85" s="5" t="s">
        <v>142</v>
      </c>
      <c r="N85" s="8">
        <v>1</v>
      </c>
      <c r="O85" s="8">
        <v>0</v>
      </c>
      <c r="P85" s="8">
        <v>0</v>
      </c>
      <c r="Q85" s="8">
        <v>0</v>
      </c>
      <c r="R85" s="8">
        <v>1</v>
      </c>
      <c r="S85" s="9">
        <v>45687</v>
      </c>
      <c r="T85" s="9">
        <v>46020</v>
      </c>
      <c r="U85" s="5" t="s">
        <v>176</v>
      </c>
      <c r="V85" s="5" t="s">
        <v>138</v>
      </c>
      <c r="W85" s="7" t="s">
        <v>139</v>
      </c>
      <c r="X85" s="10">
        <v>150000</v>
      </c>
      <c r="Y85" s="11">
        <v>150000</v>
      </c>
      <c r="Z85" s="11">
        <v>150000</v>
      </c>
      <c r="AA85" s="11">
        <v>0</v>
      </c>
      <c r="AB85" s="11">
        <v>0</v>
      </c>
      <c r="AC85" s="5" t="s">
        <v>51</v>
      </c>
      <c r="AD85" s="5" t="s">
        <v>52</v>
      </c>
      <c r="AE85" s="5" t="s">
        <v>177</v>
      </c>
      <c r="AF85" s="5"/>
    </row>
    <row r="86" spans="1:32" ht="75" hidden="1" customHeight="1" x14ac:dyDescent="0.25">
      <c r="A86" s="4">
        <v>72.2</v>
      </c>
      <c r="B86" s="5" t="s">
        <v>87</v>
      </c>
      <c r="C86" s="5" t="s">
        <v>174</v>
      </c>
      <c r="D86" s="5" t="s">
        <v>128</v>
      </c>
      <c r="E86" s="6" t="s">
        <v>175</v>
      </c>
      <c r="F86" s="5" t="s">
        <v>41</v>
      </c>
      <c r="G86" s="5" t="s">
        <v>130</v>
      </c>
      <c r="H86" s="5" t="s">
        <v>131</v>
      </c>
      <c r="I86" s="5" t="s">
        <v>175</v>
      </c>
      <c r="J86" s="6" t="s">
        <v>71</v>
      </c>
      <c r="K86" s="5" t="s">
        <v>144</v>
      </c>
      <c r="L86" s="7">
        <v>10</v>
      </c>
      <c r="M86" s="5" t="s">
        <v>142</v>
      </c>
      <c r="N86" s="8">
        <v>2</v>
      </c>
      <c r="O86" s="8">
        <v>3</v>
      </c>
      <c r="P86" s="8">
        <v>3</v>
      </c>
      <c r="Q86" s="8">
        <v>2</v>
      </c>
      <c r="R86" s="8">
        <v>10</v>
      </c>
      <c r="S86" s="9">
        <v>45687</v>
      </c>
      <c r="T86" s="9">
        <v>46020</v>
      </c>
      <c r="U86" s="5" t="s">
        <v>178</v>
      </c>
      <c r="V86" s="5" t="s">
        <v>55</v>
      </c>
      <c r="W86" s="7" t="s">
        <v>56</v>
      </c>
      <c r="X86" s="10">
        <v>1500000</v>
      </c>
      <c r="Y86" s="11">
        <v>1500000</v>
      </c>
      <c r="Z86" s="11">
        <v>1500000</v>
      </c>
      <c r="AA86" s="11">
        <v>0</v>
      </c>
      <c r="AB86" s="11">
        <v>0</v>
      </c>
      <c r="AC86" s="5" t="s">
        <v>51</v>
      </c>
      <c r="AD86" s="5" t="s">
        <v>52</v>
      </c>
      <c r="AE86" s="5" t="s">
        <v>177</v>
      </c>
      <c r="AF86" s="5"/>
    </row>
    <row r="87" spans="1:32" ht="75" hidden="1" customHeight="1" x14ac:dyDescent="0.25">
      <c r="A87" s="4">
        <v>73</v>
      </c>
      <c r="B87" s="5" t="s">
        <v>87</v>
      </c>
      <c r="C87" s="5" t="s">
        <v>174</v>
      </c>
      <c r="D87" s="5" t="s">
        <v>128</v>
      </c>
      <c r="E87" s="6" t="s">
        <v>175</v>
      </c>
      <c r="F87" s="5" t="s">
        <v>41</v>
      </c>
      <c r="G87" s="5" t="s">
        <v>130</v>
      </c>
      <c r="H87" s="5" t="s">
        <v>131</v>
      </c>
      <c r="I87" s="5" t="s">
        <v>175</v>
      </c>
      <c r="J87" s="6" t="s">
        <v>71</v>
      </c>
      <c r="K87" s="5" t="s">
        <v>179</v>
      </c>
      <c r="L87" s="7">
        <v>9</v>
      </c>
      <c r="M87" s="5" t="s">
        <v>142</v>
      </c>
      <c r="N87" s="8">
        <v>0</v>
      </c>
      <c r="O87" s="8">
        <v>3</v>
      </c>
      <c r="P87" s="8">
        <v>3</v>
      </c>
      <c r="Q87" s="8">
        <v>3</v>
      </c>
      <c r="R87" s="8">
        <v>9</v>
      </c>
      <c r="S87" s="9">
        <v>45687</v>
      </c>
      <c r="T87" s="9">
        <v>46020</v>
      </c>
      <c r="U87" s="5" t="s">
        <v>178</v>
      </c>
      <c r="V87" s="5" t="s">
        <v>55</v>
      </c>
      <c r="W87" s="7" t="s">
        <v>56</v>
      </c>
      <c r="X87" s="10">
        <v>1350000</v>
      </c>
      <c r="Y87" s="11">
        <v>1350000</v>
      </c>
      <c r="Z87" s="11">
        <v>1350000</v>
      </c>
      <c r="AA87" s="11">
        <v>0</v>
      </c>
      <c r="AB87" s="11">
        <v>0</v>
      </c>
      <c r="AC87" s="5" t="s">
        <v>51</v>
      </c>
      <c r="AD87" s="5" t="s">
        <v>52</v>
      </c>
      <c r="AE87" s="5" t="s">
        <v>177</v>
      </c>
      <c r="AF87" s="5"/>
    </row>
    <row r="88" spans="1:32" ht="75" hidden="1" customHeight="1" x14ac:dyDescent="0.25">
      <c r="A88" s="4">
        <v>74</v>
      </c>
      <c r="B88" s="5" t="s">
        <v>87</v>
      </c>
      <c r="C88" s="5" t="s">
        <v>174</v>
      </c>
      <c r="D88" s="5" t="s">
        <v>128</v>
      </c>
      <c r="E88" s="6" t="s">
        <v>175</v>
      </c>
      <c r="F88" s="5" t="s">
        <v>41</v>
      </c>
      <c r="G88" s="5" t="s">
        <v>130</v>
      </c>
      <c r="H88" s="5" t="s">
        <v>131</v>
      </c>
      <c r="I88" s="5" t="s">
        <v>175</v>
      </c>
      <c r="J88" s="6" t="s">
        <v>71</v>
      </c>
      <c r="K88" s="5" t="s">
        <v>180</v>
      </c>
      <c r="L88" s="7">
        <v>133</v>
      </c>
      <c r="M88" s="5" t="s">
        <v>181</v>
      </c>
      <c r="N88" s="8">
        <v>25</v>
      </c>
      <c r="O88" s="8">
        <v>40</v>
      </c>
      <c r="P88" s="8">
        <v>38</v>
      </c>
      <c r="Q88" s="8">
        <v>30</v>
      </c>
      <c r="R88" s="8">
        <v>133</v>
      </c>
      <c r="S88" s="9">
        <v>45687</v>
      </c>
      <c r="T88" s="9">
        <v>46020</v>
      </c>
      <c r="U88" s="5" t="s">
        <v>178</v>
      </c>
      <c r="V88" s="5" t="s">
        <v>55</v>
      </c>
      <c r="W88" s="7" t="s">
        <v>56</v>
      </c>
      <c r="X88" s="10">
        <v>13300000</v>
      </c>
      <c r="Y88" s="11">
        <v>13300000</v>
      </c>
      <c r="Z88" s="11">
        <v>13300000</v>
      </c>
      <c r="AA88" s="11">
        <v>0</v>
      </c>
      <c r="AB88" s="11">
        <v>0</v>
      </c>
      <c r="AC88" s="5" t="s">
        <v>109</v>
      </c>
      <c r="AD88" s="5" t="s">
        <v>52</v>
      </c>
      <c r="AE88" s="5" t="s">
        <v>177</v>
      </c>
      <c r="AF88" s="5"/>
    </row>
    <row r="89" spans="1:32" ht="75" customHeight="1" x14ac:dyDescent="0.25">
      <c r="A89" s="4">
        <v>75</v>
      </c>
      <c r="B89" s="5" t="s">
        <v>87</v>
      </c>
      <c r="C89" s="5" t="s">
        <v>174</v>
      </c>
      <c r="D89" s="5" t="s">
        <v>128</v>
      </c>
      <c r="E89" s="6" t="s">
        <v>175</v>
      </c>
      <c r="F89" s="5" t="s">
        <v>41</v>
      </c>
      <c r="G89" s="5" t="s">
        <v>130</v>
      </c>
      <c r="H89" s="5" t="s">
        <v>131</v>
      </c>
      <c r="I89" s="5" t="s">
        <v>175</v>
      </c>
      <c r="J89" s="6" t="s">
        <v>71</v>
      </c>
      <c r="K89" s="56" t="s">
        <v>182</v>
      </c>
      <c r="L89" s="7">
        <v>5</v>
      </c>
      <c r="M89" s="5" t="s">
        <v>150</v>
      </c>
      <c r="N89" s="8">
        <v>1</v>
      </c>
      <c r="O89" s="8">
        <v>1</v>
      </c>
      <c r="P89" s="8">
        <v>2</v>
      </c>
      <c r="Q89" s="8">
        <v>1</v>
      </c>
      <c r="R89" s="8">
        <v>5</v>
      </c>
      <c r="S89" s="9">
        <v>45687</v>
      </c>
      <c r="T89" s="9">
        <v>46020</v>
      </c>
      <c r="U89" s="5" t="s">
        <v>178</v>
      </c>
      <c r="V89" s="5" t="s">
        <v>55</v>
      </c>
      <c r="W89" s="7" t="s">
        <v>56</v>
      </c>
      <c r="X89" s="10">
        <v>1558000</v>
      </c>
      <c r="Y89" s="11">
        <v>1558000</v>
      </c>
      <c r="Z89" s="11">
        <v>1558000</v>
      </c>
      <c r="AA89" s="11">
        <v>0</v>
      </c>
      <c r="AB89" s="11">
        <v>0</v>
      </c>
      <c r="AC89" s="5" t="s">
        <v>51</v>
      </c>
      <c r="AD89" s="5" t="s">
        <v>52</v>
      </c>
      <c r="AE89" s="5" t="s">
        <v>177</v>
      </c>
      <c r="AF89" s="5"/>
    </row>
    <row r="90" spans="1:32" ht="75" hidden="1" customHeight="1" x14ac:dyDescent="0.25">
      <c r="A90" s="4">
        <v>75.099999999999994</v>
      </c>
      <c r="B90" s="5" t="s">
        <v>87</v>
      </c>
      <c r="C90" s="5" t="s">
        <v>174</v>
      </c>
      <c r="D90" s="5" t="s">
        <v>128</v>
      </c>
      <c r="E90" s="6" t="s">
        <v>175</v>
      </c>
      <c r="F90" s="5" t="s">
        <v>41</v>
      </c>
      <c r="G90" s="5" t="s">
        <v>130</v>
      </c>
      <c r="H90" s="5" t="s">
        <v>131</v>
      </c>
      <c r="I90" s="5" t="s">
        <v>175</v>
      </c>
      <c r="J90" s="6" t="s">
        <v>71</v>
      </c>
      <c r="K90" s="5" t="s">
        <v>183</v>
      </c>
      <c r="L90" s="7">
        <v>1</v>
      </c>
      <c r="M90" s="5" t="s">
        <v>142</v>
      </c>
      <c r="N90" s="8">
        <v>1</v>
      </c>
      <c r="O90" s="8">
        <v>0</v>
      </c>
      <c r="P90" s="8">
        <v>0</v>
      </c>
      <c r="Q90" s="8">
        <v>0</v>
      </c>
      <c r="R90" s="8">
        <v>1</v>
      </c>
      <c r="S90" s="9">
        <v>45687</v>
      </c>
      <c r="T90" s="9">
        <v>46020</v>
      </c>
      <c r="U90" s="5" t="s">
        <v>176</v>
      </c>
      <c r="V90" s="5" t="s">
        <v>138</v>
      </c>
      <c r="W90" s="7" t="s">
        <v>139</v>
      </c>
      <c r="X90" s="10">
        <v>450000</v>
      </c>
      <c r="Y90" s="11">
        <v>450000</v>
      </c>
      <c r="Z90" s="11">
        <v>450000</v>
      </c>
      <c r="AA90" s="11">
        <v>0</v>
      </c>
      <c r="AB90" s="11">
        <v>0</v>
      </c>
      <c r="AC90" s="5" t="s">
        <v>51</v>
      </c>
      <c r="AD90" s="5" t="s">
        <v>52</v>
      </c>
      <c r="AE90" s="5" t="s">
        <v>177</v>
      </c>
      <c r="AF90" s="5"/>
    </row>
    <row r="91" spans="1:32" ht="75" hidden="1" customHeight="1" x14ac:dyDescent="0.25">
      <c r="A91" s="4">
        <v>75.2</v>
      </c>
      <c r="B91" s="5" t="s">
        <v>87</v>
      </c>
      <c r="C91" s="5" t="s">
        <v>174</v>
      </c>
      <c r="D91" s="5" t="s">
        <v>128</v>
      </c>
      <c r="E91" s="6" t="s">
        <v>175</v>
      </c>
      <c r="F91" s="5" t="s">
        <v>41</v>
      </c>
      <c r="G91" s="5" t="s">
        <v>130</v>
      </c>
      <c r="H91" s="5" t="s">
        <v>131</v>
      </c>
      <c r="I91" s="5" t="s">
        <v>175</v>
      </c>
      <c r="J91" s="6" t="s">
        <v>71</v>
      </c>
      <c r="K91" s="5" t="s">
        <v>183</v>
      </c>
      <c r="L91" s="7">
        <v>10</v>
      </c>
      <c r="M91" s="5" t="s">
        <v>142</v>
      </c>
      <c r="N91" s="8">
        <v>2</v>
      </c>
      <c r="O91" s="8">
        <v>3</v>
      </c>
      <c r="P91" s="8">
        <v>3</v>
      </c>
      <c r="Q91" s="8">
        <v>2</v>
      </c>
      <c r="R91" s="8">
        <v>10</v>
      </c>
      <c r="S91" s="9">
        <v>45687</v>
      </c>
      <c r="T91" s="9">
        <v>46020</v>
      </c>
      <c r="U91" s="5" t="s">
        <v>178</v>
      </c>
      <c r="V91" s="5" t="s">
        <v>55</v>
      </c>
      <c r="W91" s="7" t="s">
        <v>56</v>
      </c>
      <c r="X91" s="10">
        <v>4500000</v>
      </c>
      <c r="Y91" s="11">
        <v>4500000</v>
      </c>
      <c r="Z91" s="11">
        <v>4500000</v>
      </c>
      <c r="AA91" s="11">
        <v>0</v>
      </c>
      <c r="AB91" s="11">
        <v>0</v>
      </c>
      <c r="AC91" s="5" t="s">
        <v>51</v>
      </c>
      <c r="AD91" s="5" t="s">
        <v>52</v>
      </c>
      <c r="AE91" s="5" t="s">
        <v>177</v>
      </c>
      <c r="AF91" s="5"/>
    </row>
    <row r="92" spans="1:32" ht="75" hidden="1" customHeight="1" x14ac:dyDescent="0.25">
      <c r="A92" s="4">
        <v>76.099999999999994</v>
      </c>
      <c r="B92" s="5" t="s">
        <v>87</v>
      </c>
      <c r="C92" s="5" t="s">
        <v>174</v>
      </c>
      <c r="D92" s="5" t="s">
        <v>128</v>
      </c>
      <c r="E92" s="6" t="s">
        <v>175</v>
      </c>
      <c r="F92" s="5" t="s">
        <v>41</v>
      </c>
      <c r="G92" s="5" t="s">
        <v>130</v>
      </c>
      <c r="H92" s="5" t="s">
        <v>131</v>
      </c>
      <c r="I92" s="5" t="s">
        <v>175</v>
      </c>
      <c r="J92" s="6" t="s">
        <v>71</v>
      </c>
      <c r="K92" s="5" t="s">
        <v>184</v>
      </c>
      <c r="L92" s="7">
        <v>1</v>
      </c>
      <c r="M92" s="5" t="s">
        <v>142</v>
      </c>
      <c r="N92" s="8">
        <v>1</v>
      </c>
      <c r="O92" s="8">
        <v>0</v>
      </c>
      <c r="P92" s="8">
        <v>0</v>
      </c>
      <c r="Q92" s="8">
        <v>0</v>
      </c>
      <c r="R92" s="8">
        <v>1</v>
      </c>
      <c r="S92" s="9">
        <v>45687</v>
      </c>
      <c r="T92" s="9">
        <v>46020</v>
      </c>
      <c r="U92" s="5" t="s">
        <v>176</v>
      </c>
      <c r="V92" s="5" t="s">
        <v>138</v>
      </c>
      <c r="W92" s="7" t="s">
        <v>139</v>
      </c>
      <c r="X92" s="10">
        <v>450000</v>
      </c>
      <c r="Y92" s="11">
        <v>450000</v>
      </c>
      <c r="Z92" s="11">
        <v>450000</v>
      </c>
      <c r="AA92" s="11">
        <v>0</v>
      </c>
      <c r="AB92" s="11">
        <v>0</v>
      </c>
      <c r="AC92" s="5" t="s">
        <v>51</v>
      </c>
      <c r="AD92" s="5" t="s">
        <v>52</v>
      </c>
      <c r="AE92" s="5" t="s">
        <v>177</v>
      </c>
      <c r="AF92" s="5"/>
    </row>
    <row r="93" spans="1:32" ht="75" hidden="1" customHeight="1" x14ac:dyDescent="0.25">
      <c r="A93" s="4">
        <v>76.2</v>
      </c>
      <c r="B93" s="5" t="s">
        <v>87</v>
      </c>
      <c r="C93" s="5" t="s">
        <v>174</v>
      </c>
      <c r="D93" s="5" t="s">
        <v>128</v>
      </c>
      <c r="E93" s="6" t="s">
        <v>175</v>
      </c>
      <c r="F93" s="5" t="s">
        <v>41</v>
      </c>
      <c r="G93" s="5" t="s">
        <v>130</v>
      </c>
      <c r="H93" s="5" t="s">
        <v>131</v>
      </c>
      <c r="I93" s="5" t="s">
        <v>175</v>
      </c>
      <c r="J93" s="6" t="s">
        <v>71</v>
      </c>
      <c r="K93" s="5" t="s">
        <v>184</v>
      </c>
      <c r="L93" s="7">
        <v>10</v>
      </c>
      <c r="M93" s="5" t="s">
        <v>142</v>
      </c>
      <c r="N93" s="8">
        <v>2</v>
      </c>
      <c r="O93" s="8">
        <v>3</v>
      </c>
      <c r="P93" s="8">
        <v>3</v>
      </c>
      <c r="Q93" s="8">
        <v>2</v>
      </c>
      <c r="R93" s="8">
        <v>10</v>
      </c>
      <c r="S93" s="9">
        <v>45687</v>
      </c>
      <c r="T93" s="9">
        <v>46020</v>
      </c>
      <c r="U93" s="5" t="s">
        <v>178</v>
      </c>
      <c r="V93" s="5" t="s">
        <v>55</v>
      </c>
      <c r="W93" s="7" t="s">
        <v>56</v>
      </c>
      <c r="X93" s="10">
        <v>4500000</v>
      </c>
      <c r="Y93" s="11">
        <v>4500000</v>
      </c>
      <c r="Z93" s="11">
        <v>4500000</v>
      </c>
      <c r="AA93" s="11">
        <v>0</v>
      </c>
      <c r="AB93" s="11">
        <v>0</v>
      </c>
      <c r="AC93" s="5" t="s">
        <v>51</v>
      </c>
      <c r="AD93" s="5" t="s">
        <v>52</v>
      </c>
      <c r="AE93" s="5" t="s">
        <v>177</v>
      </c>
      <c r="AF93" s="5"/>
    </row>
    <row r="94" spans="1:32" ht="75" hidden="1" customHeight="1" x14ac:dyDescent="0.25">
      <c r="A94" s="4">
        <v>77.099999999999994</v>
      </c>
      <c r="B94" s="5" t="s">
        <v>87</v>
      </c>
      <c r="C94" s="5" t="s">
        <v>174</v>
      </c>
      <c r="D94" s="5" t="s">
        <v>128</v>
      </c>
      <c r="E94" s="6" t="s">
        <v>175</v>
      </c>
      <c r="F94" s="5" t="s">
        <v>41</v>
      </c>
      <c r="G94" s="5" t="s">
        <v>130</v>
      </c>
      <c r="H94" s="5" t="s">
        <v>131</v>
      </c>
      <c r="I94" s="5" t="s">
        <v>175</v>
      </c>
      <c r="J94" s="6" t="s">
        <v>71</v>
      </c>
      <c r="K94" s="5" t="s">
        <v>185</v>
      </c>
      <c r="L94" s="7">
        <v>1</v>
      </c>
      <c r="M94" s="5" t="s">
        <v>142</v>
      </c>
      <c r="N94" s="8">
        <v>1</v>
      </c>
      <c r="O94" s="8">
        <v>0</v>
      </c>
      <c r="P94" s="8">
        <v>0</v>
      </c>
      <c r="Q94" s="8">
        <v>0</v>
      </c>
      <c r="R94" s="8">
        <v>1</v>
      </c>
      <c r="S94" s="9">
        <v>45687</v>
      </c>
      <c r="T94" s="9">
        <v>46020</v>
      </c>
      <c r="U94" s="5" t="s">
        <v>176</v>
      </c>
      <c r="V94" s="5" t="s">
        <v>138</v>
      </c>
      <c r="W94" s="7" t="s">
        <v>139</v>
      </c>
      <c r="X94" s="10">
        <v>450000</v>
      </c>
      <c r="Y94" s="11">
        <v>450000</v>
      </c>
      <c r="Z94" s="11">
        <v>450000</v>
      </c>
      <c r="AA94" s="11">
        <v>0</v>
      </c>
      <c r="AB94" s="11">
        <v>0</v>
      </c>
      <c r="AC94" s="5" t="s">
        <v>51</v>
      </c>
      <c r="AD94" s="5" t="s">
        <v>52</v>
      </c>
      <c r="AE94" s="5" t="s">
        <v>177</v>
      </c>
      <c r="AF94" s="5"/>
    </row>
    <row r="95" spans="1:32" ht="75" hidden="1" customHeight="1" x14ac:dyDescent="0.25">
      <c r="A95" s="4">
        <v>77.2</v>
      </c>
      <c r="B95" s="5" t="s">
        <v>87</v>
      </c>
      <c r="C95" s="5" t="s">
        <v>174</v>
      </c>
      <c r="D95" s="5" t="s">
        <v>128</v>
      </c>
      <c r="E95" s="6" t="s">
        <v>175</v>
      </c>
      <c r="F95" s="5" t="s">
        <v>41</v>
      </c>
      <c r="G95" s="5" t="s">
        <v>130</v>
      </c>
      <c r="H95" s="5" t="s">
        <v>131</v>
      </c>
      <c r="I95" s="5" t="s">
        <v>175</v>
      </c>
      <c r="J95" s="6" t="s">
        <v>71</v>
      </c>
      <c r="K95" s="5" t="s">
        <v>185</v>
      </c>
      <c r="L95" s="7">
        <v>10</v>
      </c>
      <c r="M95" s="5" t="s">
        <v>142</v>
      </c>
      <c r="N95" s="8">
        <v>2</v>
      </c>
      <c r="O95" s="8">
        <v>3</v>
      </c>
      <c r="P95" s="8">
        <v>3</v>
      </c>
      <c r="Q95" s="8">
        <v>2</v>
      </c>
      <c r="R95" s="8">
        <v>10</v>
      </c>
      <c r="S95" s="9">
        <v>45687</v>
      </c>
      <c r="T95" s="9">
        <v>46020</v>
      </c>
      <c r="U95" s="5" t="s">
        <v>178</v>
      </c>
      <c r="V95" s="5" t="s">
        <v>55</v>
      </c>
      <c r="W95" s="7" t="s">
        <v>56</v>
      </c>
      <c r="X95" s="10">
        <v>4500000</v>
      </c>
      <c r="Y95" s="11">
        <v>4500000</v>
      </c>
      <c r="Z95" s="11">
        <v>4500000</v>
      </c>
      <c r="AA95" s="11">
        <v>0</v>
      </c>
      <c r="AB95" s="11">
        <v>0</v>
      </c>
      <c r="AC95" s="5" t="s">
        <v>51</v>
      </c>
      <c r="AD95" s="5" t="s">
        <v>52</v>
      </c>
      <c r="AE95" s="5" t="s">
        <v>177</v>
      </c>
      <c r="AF95" s="5"/>
    </row>
    <row r="96" spans="1:32" ht="75" hidden="1" customHeight="1" x14ac:dyDescent="0.25">
      <c r="A96" s="4">
        <v>78.099999999999994</v>
      </c>
      <c r="B96" s="5" t="s">
        <v>87</v>
      </c>
      <c r="C96" s="5" t="s">
        <v>174</v>
      </c>
      <c r="D96" s="5" t="s">
        <v>128</v>
      </c>
      <c r="E96" s="6" t="s">
        <v>175</v>
      </c>
      <c r="F96" s="5" t="s">
        <v>41</v>
      </c>
      <c r="G96" s="5" t="s">
        <v>130</v>
      </c>
      <c r="H96" s="5" t="s">
        <v>131</v>
      </c>
      <c r="I96" s="5" t="s">
        <v>175</v>
      </c>
      <c r="J96" s="6" t="s">
        <v>71</v>
      </c>
      <c r="K96" s="5" t="s">
        <v>186</v>
      </c>
      <c r="L96" s="7">
        <v>1</v>
      </c>
      <c r="M96" s="5" t="s">
        <v>142</v>
      </c>
      <c r="N96" s="8">
        <v>1</v>
      </c>
      <c r="O96" s="8">
        <v>0</v>
      </c>
      <c r="P96" s="8">
        <v>0</v>
      </c>
      <c r="Q96" s="8">
        <v>0</v>
      </c>
      <c r="R96" s="8">
        <v>1</v>
      </c>
      <c r="S96" s="9">
        <v>45687</v>
      </c>
      <c r="T96" s="9">
        <v>46020</v>
      </c>
      <c r="U96" s="5" t="s">
        <v>176</v>
      </c>
      <c r="V96" s="5" t="s">
        <v>138</v>
      </c>
      <c r="W96" s="7" t="s">
        <v>139</v>
      </c>
      <c r="X96" s="10">
        <v>450000</v>
      </c>
      <c r="Y96" s="11">
        <v>450000</v>
      </c>
      <c r="Z96" s="11">
        <v>450000</v>
      </c>
      <c r="AA96" s="11">
        <v>0</v>
      </c>
      <c r="AB96" s="11">
        <v>0</v>
      </c>
      <c r="AC96" s="5" t="s">
        <v>51</v>
      </c>
      <c r="AD96" s="5" t="s">
        <v>52</v>
      </c>
      <c r="AE96" s="5" t="s">
        <v>177</v>
      </c>
      <c r="AF96" s="5"/>
    </row>
    <row r="97" spans="1:32" ht="75" hidden="1" customHeight="1" x14ac:dyDescent="0.25">
      <c r="A97" s="4">
        <v>78.2</v>
      </c>
      <c r="B97" s="5" t="s">
        <v>87</v>
      </c>
      <c r="C97" s="5" t="s">
        <v>174</v>
      </c>
      <c r="D97" s="5" t="s">
        <v>128</v>
      </c>
      <c r="E97" s="6" t="s">
        <v>175</v>
      </c>
      <c r="F97" s="5" t="s">
        <v>41</v>
      </c>
      <c r="G97" s="5" t="s">
        <v>130</v>
      </c>
      <c r="H97" s="5" t="s">
        <v>131</v>
      </c>
      <c r="I97" s="5" t="s">
        <v>175</v>
      </c>
      <c r="J97" s="6" t="s">
        <v>71</v>
      </c>
      <c r="K97" s="5" t="s">
        <v>186</v>
      </c>
      <c r="L97" s="7">
        <v>10</v>
      </c>
      <c r="M97" s="5" t="s">
        <v>142</v>
      </c>
      <c r="N97" s="8">
        <v>2</v>
      </c>
      <c r="O97" s="8">
        <v>3</v>
      </c>
      <c r="P97" s="8">
        <v>3</v>
      </c>
      <c r="Q97" s="8">
        <v>2</v>
      </c>
      <c r="R97" s="8">
        <v>10</v>
      </c>
      <c r="S97" s="9">
        <v>45687</v>
      </c>
      <c r="T97" s="9">
        <v>46020</v>
      </c>
      <c r="U97" s="5" t="s">
        <v>178</v>
      </c>
      <c r="V97" s="5" t="s">
        <v>55</v>
      </c>
      <c r="W97" s="7" t="s">
        <v>56</v>
      </c>
      <c r="X97" s="10">
        <v>4500000</v>
      </c>
      <c r="Y97" s="11">
        <v>4500000</v>
      </c>
      <c r="Z97" s="11">
        <v>4500000</v>
      </c>
      <c r="AA97" s="11">
        <v>0</v>
      </c>
      <c r="AB97" s="11">
        <v>0</v>
      </c>
      <c r="AC97" s="5" t="s">
        <v>51</v>
      </c>
      <c r="AD97" s="5" t="s">
        <v>52</v>
      </c>
      <c r="AE97" s="5" t="s">
        <v>177</v>
      </c>
      <c r="AF97" s="5"/>
    </row>
    <row r="98" spans="1:32" ht="75" hidden="1" customHeight="1" x14ac:dyDescent="0.25">
      <c r="A98" s="4">
        <v>79.099999999999994</v>
      </c>
      <c r="B98" s="5" t="s">
        <v>87</v>
      </c>
      <c r="C98" s="5" t="s">
        <v>174</v>
      </c>
      <c r="D98" s="5" t="s">
        <v>128</v>
      </c>
      <c r="E98" s="6" t="s">
        <v>175</v>
      </c>
      <c r="F98" s="5" t="s">
        <v>41</v>
      </c>
      <c r="G98" s="5" t="s">
        <v>130</v>
      </c>
      <c r="H98" s="5" t="s">
        <v>131</v>
      </c>
      <c r="I98" s="5" t="s">
        <v>175</v>
      </c>
      <c r="J98" s="6" t="s">
        <v>71</v>
      </c>
      <c r="K98" s="5" t="s">
        <v>187</v>
      </c>
      <c r="L98" s="7">
        <v>1</v>
      </c>
      <c r="M98" s="5" t="s">
        <v>142</v>
      </c>
      <c r="N98" s="8">
        <v>1</v>
      </c>
      <c r="O98" s="8">
        <v>0</v>
      </c>
      <c r="P98" s="8">
        <v>0</v>
      </c>
      <c r="Q98" s="8">
        <v>0</v>
      </c>
      <c r="R98" s="8">
        <v>1</v>
      </c>
      <c r="S98" s="9">
        <v>45687</v>
      </c>
      <c r="T98" s="9">
        <v>46020</v>
      </c>
      <c r="U98" s="5" t="s">
        <v>176</v>
      </c>
      <c r="V98" s="5" t="s">
        <v>138</v>
      </c>
      <c r="W98" s="7" t="s">
        <v>139</v>
      </c>
      <c r="X98" s="10">
        <v>450000</v>
      </c>
      <c r="Y98" s="11">
        <v>450000</v>
      </c>
      <c r="Z98" s="11">
        <v>450000</v>
      </c>
      <c r="AA98" s="11">
        <v>0</v>
      </c>
      <c r="AB98" s="11">
        <v>0</v>
      </c>
      <c r="AC98" s="5" t="s">
        <v>51</v>
      </c>
      <c r="AD98" s="5" t="s">
        <v>52</v>
      </c>
      <c r="AE98" s="5" t="s">
        <v>177</v>
      </c>
      <c r="AF98" s="5"/>
    </row>
    <row r="99" spans="1:32" ht="75" hidden="1" customHeight="1" x14ac:dyDescent="0.25">
      <c r="A99" s="4">
        <v>79.2</v>
      </c>
      <c r="B99" s="5" t="s">
        <v>87</v>
      </c>
      <c r="C99" s="5" t="s">
        <v>174</v>
      </c>
      <c r="D99" s="5" t="s">
        <v>128</v>
      </c>
      <c r="E99" s="6" t="s">
        <v>175</v>
      </c>
      <c r="F99" s="5" t="s">
        <v>41</v>
      </c>
      <c r="G99" s="5" t="s">
        <v>130</v>
      </c>
      <c r="H99" s="5" t="s">
        <v>131</v>
      </c>
      <c r="I99" s="5" t="s">
        <v>175</v>
      </c>
      <c r="J99" s="6" t="s">
        <v>71</v>
      </c>
      <c r="K99" s="5" t="s">
        <v>188</v>
      </c>
      <c r="L99" s="7">
        <v>10</v>
      </c>
      <c r="M99" s="5" t="s">
        <v>142</v>
      </c>
      <c r="N99" s="8">
        <v>2</v>
      </c>
      <c r="O99" s="8">
        <v>3</v>
      </c>
      <c r="P99" s="8">
        <v>3</v>
      </c>
      <c r="Q99" s="8">
        <v>2</v>
      </c>
      <c r="R99" s="8">
        <v>10</v>
      </c>
      <c r="S99" s="9">
        <v>45687</v>
      </c>
      <c r="T99" s="9">
        <v>46020</v>
      </c>
      <c r="U99" s="5" t="s">
        <v>178</v>
      </c>
      <c r="V99" s="5" t="s">
        <v>55</v>
      </c>
      <c r="W99" s="7" t="s">
        <v>56</v>
      </c>
      <c r="X99" s="10">
        <v>4500000</v>
      </c>
      <c r="Y99" s="11">
        <v>4500000</v>
      </c>
      <c r="Z99" s="11">
        <v>4500000</v>
      </c>
      <c r="AA99" s="11">
        <v>0</v>
      </c>
      <c r="AB99" s="11">
        <v>0</v>
      </c>
      <c r="AC99" s="5" t="s">
        <v>51</v>
      </c>
      <c r="AD99" s="5" t="s">
        <v>52</v>
      </c>
      <c r="AE99" s="5" t="s">
        <v>177</v>
      </c>
      <c r="AF99" s="5"/>
    </row>
    <row r="100" spans="1:32" ht="75" hidden="1" customHeight="1" x14ac:dyDescent="0.25">
      <c r="A100" s="4">
        <v>80.099999999999994</v>
      </c>
      <c r="B100" s="5" t="s">
        <v>87</v>
      </c>
      <c r="C100" s="5" t="s">
        <v>174</v>
      </c>
      <c r="D100" s="5" t="s">
        <v>128</v>
      </c>
      <c r="E100" s="6" t="s">
        <v>175</v>
      </c>
      <c r="F100" s="5" t="s">
        <v>41</v>
      </c>
      <c r="G100" s="5" t="s">
        <v>130</v>
      </c>
      <c r="H100" s="5" t="s">
        <v>131</v>
      </c>
      <c r="I100" s="5" t="s">
        <v>175</v>
      </c>
      <c r="J100" s="6" t="s">
        <v>71</v>
      </c>
      <c r="K100" s="5" t="s">
        <v>189</v>
      </c>
      <c r="L100" s="7">
        <v>9</v>
      </c>
      <c r="M100" s="5" t="s">
        <v>142</v>
      </c>
      <c r="N100" s="8">
        <v>2</v>
      </c>
      <c r="O100" s="8">
        <v>3</v>
      </c>
      <c r="P100" s="8">
        <v>3</v>
      </c>
      <c r="Q100" s="8">
        <v>1</v>
      </c>
      <c r="R100" s="8">
        <v>9</v>
      </c>
      <c r="S100" s="9">
        <v>45687</v>
      </c>
      <c r="T100" s="9">
        <v>46020</v>
      </c>
      <c r="U100" s="5" t="s">
        <v>178</v>
      </c>
      <c r="V100" s="5" t="s">
        <v>55</v>
      </c>
      <c r="W100" s="7" t="s">
        <v>56</v>
      </c>
      <c r="X100" s="10">
        <v>3813755.4</v>
      </c>
      <c r="Y100" s="11">
        <v>3813755.4</v>
      </c>
      <c r="Z100" s="11">
        <v>3813755.4</v>
      </c>
      <c r="AA100" s="11">
        <v>0</v>
      </c>
      <c r="AB100" s="11">
        <v>0</v>
      </c>
      <c r="AC100" s="5" t="s">
        <v>51</v>
      </c>
      <c r="AD100" s="5" t="s">
        <v>52</v>
      </c>
      <c r="AE100" s="5" t="s">
        <v>177</v>
      </c>
      <c r="AF100" s="5"/>
    </row>
    <row r="101" spans="1:32" ht="75" hidden="1" customHeight="1" x14ac:dyDescent="0.25">
      <c r="A101" s="4">
        <v>80.2</v>
      </c>
      <c r="B101" s="5" t="s">
        <v>87</v>
      </c>
      <c r="C101" s="5" t="s">
        <v>174</v>
      </c>
      <c r="D101" s="5" t="s">
        <v>128</v>
      </c>
      <c r="E101" s="6" t="s">
        <v>175</v>
      </c>
      <c r="F101" s="5" t="s">
        <v>41</v>
      </c>
      <c r="G101" s="5" t="s">
        <v>130</v>
      </c>
      <c r="H101" s="5" t="s">
        <v>131</v>
      </c>
      <c r="I101" s="5" t="s">
        <v>175</v>
      </c>
      <c r="J101" s="6" t="s">
        <v>71</v>
      </c>
      <c r="K101" s="5" t="s">
        <v>189</v>
      </c>
      <c r="L101" s="7">
        <v>1</v>
      </c>
      <c r="M101" s="5" t="s">
        <v>142</v>
      </c>
      <c r="N101" s="8">
        <v>0</v>
      </c>
      <c r="O101" s="8">
        <v>0</v>
      </c>
      <c r="P101" s="8">
        <v>0</v>
      </c>
      <c r="Q101" s="8">
        <v>1</v>
      </c>
      <c r="R101" s="8">
        <v>1</v>
      </c>
      <c r="S101" s="9">
        <v>45687</v>
      </c>
      <c r="T101" s="9">
        <v>46020</v>
      </c>
      <c r="U101" s="5" t="s">
        <v>176</v>
      </c>
      <c r="V101" s="5" t="s">
        <v>138</v>
      </c>
      <c r="W101" s="7" t="s">
        <v>139</v>
      </c>
      <c r="X101" s="10">
        <v>786244.6</v>
      </c>
      <c r="Y101" s="11">
        <v>786244.6</v>
      </c>
      <c r="Z101" s="11">
        <v>786244.6</v>
      </c>
      <c r="AA101" s="11">
        <v>0</v>
      </c>
      <c r="AB101" s="11">
        <v>0</v>
      </c>
      <c r="AC101" s="5" t="s">
        <v>51</v>
      </c>
      <c r="AD101" s="5" t="s">
        <v>52</v>
      </c>
      <c r="AE101" s="5" t="s">
        <v>177</v>
      </c>
      <c r="AF101" s="5"/>
    </row>
    <row r="102" spans="1:32" ht="75" hidden="1" customHeight="1" x14ac:dyDescent="0.25">
      <c r="A102" s="4">
        <v>81</v>
      </c>
      <c r="B102" s="5" t="s">
        <v>87</v>
      </c>
      <c r="C102" s="5" t="s">
        <v>174</v>
      </c>
      <c r="D102" s="5" t="s">
        <v>128</v>
      </c>
      <c r="E102" s="6" t="s">
        <v>175</v>
      </c>
      <c r="F102" s="5" t="s">
        <v>41</v>
      </c>
      <c r="G102" s="5" t="s">
        <v>130</v>
      </c>
      <c r="H102" s="5" t="s">
        <v>131</v>
      </c>
      <c r="I102" s="5" t="s">
        <v>175</v>
      </c>
      <c r="J102" s="6" t="s">
        <v>71</v>
      </c>
      <c r="K102" s="5" t="s">
        <v>190</v>
      </c>
      <c r="L102" s="7">
        <v>11</v>
      </c>
      <c r="M102" s="5" t="s">
        <v>191</v>
      </c>
      <c r="N102" s="8">
        <v>3</v>
      </c>
      <c r="O102" s="8">
        <v>3</v>
      </c>
      <c r="P102" s="8">
        <v>3</v>
      </c>
      <c r="Q102" s="8">
        <v>2</v>
      </c>
      <c r="R102" s="8">
        <v>11</v>
      </c>
      <c r="S102" s="9">
        <v>45687</v>
      </c>
      <c r="T102" s="9">
        <v>46020</v>
      </c>
      <c r="U102" s="5" t="s">
        <v>176</v>
      </c>
      <c r="V102" s="5" t="s">
        <v>138</v>
      </c>
      <c r="W102" s="7" t="s">
        <v>139</v>
      </c>
      <c r="X102" s="10">
        <v>3300000</v>
      </c>
      <c r="Y102" s="11">
        <v>3300000</v>
      </c>
      <c r="Z102" s="11">
        <v>3300000</v>
      </c>
      <c r="AA102" s="11">
        <v>0</v>
      </c>
      <c r="AB102" s="11">
        <v>0</v>
      </c>
      <c r="AC102" s="5" t="s">
        <v>109</v>
      </c>
      <c r="AD102" s="5" t="s">
        <v>52</v>
      </c>
      <c r="AE102" s="5" t="s">
        <v>177</v>
      </c>
      <c r="AF102" s="5"/>
    </row>
    <row r="103" spans="1:32" ht="75" hidden="1" customHeight="1" x14ac:dyDescent="0.25">
      <c r="A103" s="4">
        <v>82.1</v>
      </c>
      <c r="B103" s="5" t="s">
        <v>87</v>
      </c>
      <c r="C103" s="5" t="s">
        <v>174</v>
      </c>
      <c r="D103" s="5" t="s">
        <v>128</v>
      </c>
      <c r="E103" s="6" t="s">
        <v>175</v>
      </c>
      <c r="F103" s="5" t="s">
        <v>41</v>
      </c>
      <c r="G103" s="5" t="s">
        <v>130</v>
      </c>
      <c r="H103" s="5" t="s">
        <v>131</v>
      </c>
      <c r="I103" s="5" t="s">
        <v>175</v>
      </c>
      <c r="J103" s="6" t="s">
        <v>71</v>
      </c>
      <c r="K103" s="5" t="s">
        <v>192</v>
      </c>
      <c r="L103" s="7">
        <v>1</v>
      </c>
      <c r="M103" s="5" t="s">
        <v>142</v>
      </c>
      <c r="N103" s="8">
        <v>1</v>
      </c>
      <c r="O103" s="8">
        <v>0</v>
      </c>
      <c r="P103" s="8">
        <v>0</v>
      </c>
      <c r="Q103" s="8">
        <v>0</v>
      </c>
      <c r="R103" s="8">
        <v>1</v>
      </c>
      <c r="S103" s="9">
        <v>45687</v>
      </c>
      <c r="T103" s="9">
        <v>46020</v>
      </c>
      <c r="U103" s="5" t="s">
        <v>176</v>
      </c>
      <c r="V103" s="5" t="s">
        <v>138</v>
      </c>
      <c r="W103" s="7" t="s">
        <v>139</v>
      </c>
      <c r="X103" s="10">
        <v>450000</v>
      </c>
      <c r="Y103" s="11">
        <v>450000</v>
      </c>
      <c r="Z103" s="11">
        <v>450000</v>
      </c>
      <c r="AA103" s="11">
        <v>0</v>
      </c>
      <c r="AB103" s="11">
        <v>0</v>
      </c>
      <c r="AC103" s="5" t="s">
        <v>109</v>
      </c>
      <c r="AD103" s="5" t="s">
        <v>52</v>
      </c>
      <c r="AE103" s="5" t="s">
        <v>177</v>
      </c>
      <c r="AF103" s="5"/>
    </row>
    <row r="104" spans="1:32" ht="75" hidden="1" customHeight="1" x14ac:dyDescent="0.25">
      <c r="A104" s="4">
        <v>82.2</v>
      </c>
      <c r="B104" s="5" t="s">
        <v>87</v>
      </c>
      <c r="C104" s="5" t="s">
        <v>174</v>
      </c>
      <c r="D104" s="5" t="s">
        <v>128</v>
      </c>
      <c r="E104" s="6" t="s">
        <v>175</v>
      </c>
      <c r="F104" s="5" t="s">
        <v>41</v>
      </c>
      <c r="G104" s="5" t="s">
        <v>130</v>
      </c>
      <c r="H104" s="5" t="s">
        <v>131</v>
      </c>
      <c r="I104" s="5" t="s">
        <v>175</v>
      </c>
      <c r="J104" s="6" t="s">
        <v>71</v>
      </c>
      <c r="K104" s="5" t="s">
        <v>192</v>
      </c>
      <c r="L104" s="7">
        <v>10</v>
      </c>
      <c r="M104" s="5" t="s">
        <v>142</v>
      </c>
      <c r="N104" s="8">
        <v>2</v>
      </c>
      <c r="O104" s="8">
        <v>3</v>
      </c>
      <c r="P104" s="8">
        <v>3</v>
      </c>
      <c r="Q104" s="8">
        <v>2</v>
      </c>
      <c r="R104" s="8">
        <v>10</v>
      </c>
      <c r="S104" s="9">
        <v>45687</v>
      </c>
      <c r="T104" s="9">
        <v>46020</v>
      </c>
      <c r="U104" s="5" t="s">
        <v>178</v>
      </c>
      <c r="V104" s="5" t="s">
        <v>55</v>
      </c>
      <c r="W104" s="7" t="s">
        <v>56</v>
      </c>
      <c r="X104" s="10">
        <v>4500000</v>
      </c>
      <c r="Y104" s="11">
        <v>4500000</v>
      </c>
      <c r="Z104" s="11">
        <v>4500000</v>
      </c>
      <c r="AA104" s="11">
        <v>0</v>
      </c>
      <c r="AB104" s="11">
        <v>0</v>
      </c>
      <c r="AC104" s="5" t="s">
        <v>109</v>
      </c>
      <c r="AD104" s="5" t="s">
        <v>52</v>
      </c>
      <c r="AE104" s="5" t="s">
        <v>177</v>
      </c>
      <c r="AF104" s="5"/>
    </row>
    <row r="105" spans="1:32" ht="75" hidden="1" customHeight="1" x14ac:dyDescent="0.25">
      <c r="A105" s="4">
        <v>83</v>
      </c>
      <c r="B105" s="5" t="s">
        <v>87</v>
      </c>
      <c r="C105" s="5" t="s">
        <v>174</v>
      </c>
      <c r="D105" s="5" t="s">
        <v>110</v>
      </c>
      <c r="E105" s="6" t="s">
        <v>175</v>
      </c>
      <c r="F105" s="5" t="s">
        <v>41</v>
      </c>
      <c r="G105" s="5" t="s">
        <v>130</v>
      </c>
      <c r="H105" s="5" t="s">
        <v>131</v>
      </c>
      <c r="I105" s="5" t="s">
        <v>175</v>
      </c>
      <c r="J105" s="6" t="s">
        <v>71</v>
      </c>
      <c r="K105" s="5" t="s">
        <v>133</v>
      </c>
      <c r="L105" s="7">
        <v>6</v>
      </c>
      <c r="M105" s="5" t="s">
        <v>134</v>
      </c>
      <c r="N105" s="8">
        <v>1</v>
      </c>
      <c r="O105" s="8">
        <v>2</v>
      </c>
      <c r="P105" s="8">
        <v>2</v>
      </c>
      <c r="Q105" s="8">
        <v>1</v>
      </c>
      <c r="R105" s="8">
        <v>6</v>
      </c>
      <c r="S105" s="9">
        <v>45687</v>
      </c>
      <c r="T105" s="9">
        <v>45991</v>
      </c>
      <c r="U105" s="5" t="s">
        <v>178</v>
      </c>
      <c r="V105" s="5" t="s">
        <v>55</v>
      </c>
      <c r="W105" s="7" t="s">
        <v>56</v>
      </c>
      <c r="X105" s="10">
        <v>480000</v>
      </c>
      <c r="Y105" s="11">
        <v>480000</v>
      </c>
      <c r="Z105" s="11">
        <v>480000</v>
      </c>
      <c r="AA105" s="11">
        <v>0</v>
      </c>
      <c r="AB105" s="11">
        <v>0</v>
      </c>
      <c r="AC105" s="5" t="s">
        <v>193</v>
      </c>
      <c r="AD105" s="5" t="s">
        <v>52</v>
      </c>
      <c r="AE105" s="5" t="s">
        <v>194</v>
      </c>
      <c r="AF105" s="5"/>
    </row>
    <row r="106" spans="1:32" ht="75" hidden="1" customHeight="1" x14ac:dyDescent="0.25">
      <c r="A106" s="4">
        <v>84</v>
      </c>
      <c r="B106" s="5" t="s">
        <v>87</v>
      </c>
      <c r="C106" s="5" t="s">
        <v>174</v>
      </c>
      <c r="D106" s="5" t="s">
        <v>110</v>
      </c>
      <c r="E106" s="6" t="s">
        <v>175</v>
      </c>
      <c r="F106" s="5" t="s">
        <v>41</v>
      </c>
      <c r="G106" s="5" t="s">
        <v>130</v>
      </c>
      <c r="H106" s="5" t="s">
        <v>131</v>
      </c>
      <c r="I106" s="5" t="s">
        <v>175</v>
      </c>
      <c r="J106" s="6" t="s">
        <v>71</v>
      </c>
      <c r="K106" s="5" t="s">
        <v>141</v>
      </c>
      <c r="L106" s="7">
        <v>9</v>
      </c>
      <c r="M106" s="5" t="s">
        <v>142</v>
      </c>
      <c r="N106" s="8">
        <v>2</v>
      </c>
      <c r="O106" s="8">
        <v>2</v>
      </c>
      <c r="P106" s="8">
        <v>2</v>
      </c>
      <c r="Q106" s="8">
        <v>3</v>
      </c>
      <c r="R106" s="8">
        <v>9</v>
      </c>
      <c r="S106" s="9">
        <v>45687</v>
      </c>
      <c r="T106" s="9">
        <v>45991</v>
      </c>
      <c r="U106" s="5" t="s">
        <v>178</v>
      </c>
      <c r="V106" s="5" t="s">
        <v>55</v>
      </c>
      <c r="W106" s="7" t="s">
        <v>56</v>
      </c>
      <c r="X106" s="10">
        <v>1350000</v>
      </c>
      <c r="Y106" s="11">
        <v>1350000</v>
      </c>
      <c r="Z106" s="11">
        <v>1350000</v>
      </c>
      <c r="AA106" s="11">
        <v>0</v>
      </c>
      <c r="AB106" s="11">
        <v>0</v>
      </c>
      <c r="AC106" s="5" t="s">
        <v>193</v>
      </c>
      <c r="AD106" s="5" t="s">
        <v>52</v>
      </c>
      <c r="AE106" s="5" t="s">
        <v>194</v>
      </c>
      <c r="AF106" s="5"/>
    </row>
    <row r="107" spans="1:32" ht="75" hidden="1" customHeight="1" x14ac:dyDescent="0.25">
      <c r="A107" s="4">
        <v>85</v>
      </c>
      <c r="B107" s="5" t="s">
        <v>87</v>
      </c>
      <c r="C107" s="5" t="s">
        <v>174</v>
      </c>
      <c r="D107" s="5" t="s">
        <v>110</v>
      </c>
      <c r="E107" s="6" t="s">
        <v>175</v>
      </c>
      <c r="F107" s="5" t="s">
        <v>41</v>
      </c>
      <c r="G107" s="5" t="s">
        <v>130</v>
      </c>
      <c r="H107" s="5" t="s">
        <v>131</v>
      </c>
      <c r="I107" s="5" t="s">
        <v>175</v>
      </c>
      <c r="J107" s="6" t="s">
        <v>71</v>
      </c>
      <c r="K107" s="5" t="s">
        <v>195</v>
      </c>
      <c r="L107" s="7">
        <v>9</v>
      </c>
      <c r="M107" s="5" t="s">
        <v>142</v>
      </c>
      <c r="N107" s="8">
        <v>1</v>
      </c>
      <c r="O107" s="8">
        <v>3</v>
      </c>
      <c r="P107" s="8">
        <v>2</v>
      </c>
      <c r="Q107" s="8">
        <v>3</v>
      </c>
      <c r="R107" s="8">
        <v>9</v>
      </c>
      <c r="S107" s="9">
        <v>45687</v>
      </c>
      <c r="T107" s="9">
        <v>45991</v>
      </c>
      <c r="U107" s="5" t="s">
        <v>178</v>
      </c>
      <c r="V107" s="5" t="s">
        <v>55</v>
      </c>
      <c r="W107" s="7" t="s">
        <v>56</v>
      </c>
      <c r="X107" s="10">
        <v>1350000</v>
      </c>
      <c r="Y107" s="11">
        <v>1350000</v>
      </c>
      <c r="Z107" s="11">
        <v>1350000</v>
      </c>
      <c r="AA107" s="11">
        <v>0</v>
      </c>
      <c r="AB107" s="11">
        <v>0</v>
      </c>
      <c r="AC107" s="5" t="s">
        <v>193</v>
      </c>
      <c r="AD107" s="5" t="s">
        <v>52</v>
      </c>
      <c r="AE107" s="5" t="s">
        <v>194</v>
      </c>
      <c r="AF107" s="5"/>
    </row>
    <row r="108" spans="1:32" ht="75" hidden="1" customHeight="1" x14ac:dyDescent="0.25">
      <c r="A108" s="4">
        <v>86</v>
      </c>
      <c r="B108" s="5" t="s">
        <v>87</v>
      </c>
      <c r="C108" s="5" t="s">
        <v>174</v>
      </c>
      <c r="D108" s="5" t="s">
        <v>110</v>
      </c>
      <c r="E108" s="6" t="s">
        <v>175</v>
      </c>
      <c r="F108" s="5" t="s">
        <v>41</v>
      </c>
      <c r="G108" s="5" t="s">
        <v>130</v>
      </c>
      <c r="H108" s="5" t="s">
        <v>131</v>
      </c>
      <c r="I108" s="5" t="s">
        <v>175</v>
      </c>
      <c r="J108" s="6" t="s">
        <v>71</v>
      </c>
      <c r="K108" s="5" t="s">
        <v>196</v>
      </c>
      <c r="L108" s="7">
        <v>6</v>
      </c>
      <c r="M108" s="5" t="s">
        <v>197</v>
      </c>
      <c r="N108" s="8">
        <v>1</v>
      </c>
      <c r="O108" s="8">
        <v>2</v>
      </c>
      <c r="P108" s="8">
        <v>2</v>
      </c>
      <c r="Q108" s="8">
        <v>1</v>
      </c>
      <c r="R108" s="8">
        <v>6</v>
      </c>
      <c r="S108" s="9">
        <v>45687</v>
      </c>
      <c r="T108" s="9">
        <v>45991</v>
      </c>
      <c r="U108" s="5" t="s">
        <v>178</v>
      </c>
      <c r="V108" s="5" t="s">
        <v>55</v>
      </c>
      <c r="W108" s="7" t="s">
        <v>56</v>
      </c>
      <c r="X108" s="10">
        <v>1800000</v>
      </c>
      <c r="Y108" s="11">
        <v>1800000</v>
      </c>
      <c r="Z108" s="11">
        <v>1800000</v>
      </c>
      <c r="AA108" s="11">
        <v>0</v>
      </c>
      <c r="AB108" s="11">
        <v>0</v>
      </c>
      <c r="AC108" s="5" t="s">
        <v>193</v>
      </c>
      <c r="AD108" s="5" t="s">
        <v>52</v>
      </c>
      <c r="AE108" s="5" t="s">
        <v>194</v>
      </c>
      <c r="AF108" s="5"/>
    </row>
    <row r="109" spans="1:32" ht="75" hidden="1" customHeight="1" x14ac:dyDescent="0.25">
      <c r="A109" s="4">
        <v>87</v>
      </c>
      <c r="B109" s="5" t="s">
        <v>87</v>
      </c>
      <c r="C109" s="5" t="s">
        <v>174</v>
      </c>
      <c r="D109" s="5" t="s">
        <v>110</v>
      </c>
      <c r="E109" s="6" t="s">
        <v>175</v>
      </c>
      <c r="F109" s="5" t="s">
        <v>41</v>
      </c>
      <c r="G109" s="5" t="s">
        <v>130</v>
      </c>
      <c r="H109" s="5" t="s">
        <v>131</v>
      </c>
      <c r="I109" s="5" t="s">
        <v>175</v>
      </c>
      <c r="J109" s="6" t="s">
        <v>71</v>
      </c>
      <c r="K109" s="5" t="s">
        <v>198</v>
      </c>
      <c r="L109" s="7">
        <v>9</v>
      </c>
      <c r="M109" s="5" t="s">
        <v>199</v>
      </c>
      <c r="N109" s="8">
        <v>2</v>
      </c>
      <c r="O109" s="8">
        <v>3</v>
      </c>
      <c r="P109" s="8">
        <v>3</v>
      </c>
      <c r="Q109" s="8">
        <v>1</v>
      </c>
      <c r="R109" s="8">
        <v>9</v>
      </c>
      <c r="S109" s="9">
        <v>45687</v>
      </c>
      <c r="T109" s="9">
        <v>45991</v>
      </c>
      <c r="U109" s="5" t="s">
        <v>178</v>
      </c>
      <c r="V109" s="5" t="s">
        <v>55</v>
      </c>
      <c r="W109" s="7" t="s">
        <v>56</v>
      </c>
      <c r="X109" s="10">
        <v>4050000</v>
      </c>
      <c r="Y109" s="11">
        <v>4050000</v>
      </c>
      <c r="Z109" s="11">
        <v>4050000</v>
      </c>
      <c r="AA109" s="11">
        <v>0</v>
      </c>
      <c r="AB109" s="11">
        <v>0</v>
      </c>
      <c r="AC109" s="5" t="s">
        <v>193</v>
      </c>
      <c r="AD109" s="5" t="s">
        <v>52</v>
      </c>
      <c r="AE109" s="5" t="s">
        <v>194</v>
      </c>
      <c r="AF109" s="5"/>
    </row>
    <row r="110" spans="1:32" ht="75" hidden="1" customHeight="1" x14ac:dyDescent="0.25">
      <c r="A110" s="4">
        <v>88</v>
      </c>
      <c r="B110" s="5" t="s">
        <v>87</v>
      </c>
      <c r="C110" s="5" t="s">
        <v>174</v>
      </c>
      <c r="D110" s="5" t="s">
        <v>110</v>
      </c>
      <c r="E110" s="6" t="s">
        <v>175</v>
      </c>
      <c r="F110" s="5" t="s">
        <v>41</v>
      </c>
      <c r="G110" s="5" t="s">
        <v>130</v>
      </c>
      <c r="H110" s="5" t="s">
        <v>131</v>
      </c>
      <c r="I110" s="5" t="s">
        <v>175</v>
      </c>
      <c r="J110" s="6" t="s">
        <v>71</v>
      </c>
      <c r="K110" s="5" t="s">
        <v>200</v>
      </c>
      <c r="L110" s="7">
        <v>9</v>
      </c>
      <c r="M110" s="5" t="s">
        <v>199</v>
      </c>
      <c r="N110" s="8">
        <v>2</v>
      </c>
      <c r="O110" s="8">
        <v>3</v>
      </c>
      <c r="P110" s="8">
        <v>3</v>
      </c>
      <c r="Q110" s="8">
        <v>1</v>
      </c>
      <c r="R110" s="8">
        <v>9</v>
      </c>
      <c r="S110" s="9">
        <v>45687</v>
      </c>
      <c r="T110" s="9">
        <v>45991</v>
      </c>
      <c r="U110" s="5" t="s">
        <v>178</v>
      </c>
      <c r="V110" s="5" t="s">
        <v>55</v>
      </c>
      <c r="W110" s="7" t="s">
        <v>56</v>
      </c>
      <c r="X110" s="10">
        <v>4050000</v>
      </c>
      <c r="Y110" s="11">
        <v>4050000</v>
      </c>
      <c r="Z110" s="11">
        <v>4050000</v>
      </c>
      <c r="AA110" s="11">
        <v>0</v>
      </c>
      <c r="AB110" s="11">
        <v>0</v>
      </c>
      <c r="AC110" s="5" t="s">
        <v>193</v>
      </c>
      <c r="AD110" s="5" t="s">
        <v>52</v>
      </c>
      <c r="AE110" s="5" t="s">
        <v>194</v>
      </c>
      <c r="AF110" s="5"/>
    </row>
    <row r="111" spans="1:32" ht="75" hidden="1" customHeight="1" x14ac:dyDescent="0.25">
      <c r="A111" s="4">
        <v>89</v>
      </c>
      <c r="B111" s="5" t="s">
        <v>87</v>
      </c>
      <c r="C111" s="5" t="s">
        <v>174</v>
      </c>
      <c r="D111" s="5" t="s">
        <v>110</v>
      </c>
      <c r="E111" s="6" t="s">
        <v>175</v>
      </c>
      <c r="F111" s="5" t="s">
        <v>41</v>
      </c>
      <c r="G111" s="5" t="s">
        <v>130</v>
      </c>
      <c r="H111" s="5" t="s">
        <v>131</v>
      </c>
      <c r="I111" s="5" t="s">
        <v>175</v>
      </c>
      <c r="J111" s="6" t="s">
        <v>71</v>
      </c>
      <c r="K111" s="5" t="s">
        <v>201</v>
      </c>
      <c r="L111" s="7">
        <v>5</v>
      </c>
      <c r="M111" s="5" t="s">
        <v>163</v>
      </c>
      <c r="N111" s="8">
        <v>0</v>
      </c>
      <c r="O111" s="8">
        <v>2</v>
      </c>
      <c r="P111" s="8">
        <v>2</v>
      </c>
      <c r="Q111" s="8">
        <v>1</v>
      </c>
      <c r="R111" s="8">
        <v>5</v>
      </c>
      <c r="S111" s="9">
        <v>45687</v>
      </c>
      <c r="T111" s="9">
        <v>45991</v>
      </c>
      <c r="U111" s="5" t="s">
        <v>178</v>
      </c>
      <c r="V111" s="5" t="s">
        <v>55</v>
      </c>
      <c r="W111" s="7" t="s">
        <v>56</v>
      </c>
      <c r="X111" s="10">
        <v>2250000</v>
      </c>
      <c r="Y111" s="11">
        <v>2250000</v>
      </c>
      <c r="Z111" s="11">
        <v>2250000</v>
      </c>
      <c r="AA111" s="11">
        <v>0</v>
      </c>
      <c r="AB111" s="11">
        <v>0</v>
      </c>
      <c r="AC111" s="5" t="s">
        <v>193</v>
      </c>
      <c r="AD111" s="5" t="s">
        <v>52</v>
      </c>
      <c r="AE111" s="5" t="s">
        <v>194</v>
      </c>
      <c r="AF111" s="5"/>
    </row>
    <row r="112" spans="1:32" ht="75" hidden="1" customHeight="1" x14ac:dyDescent="0.25">
      <c r="A112" s="4">
        <v>90</v>
      </c>
      <c r="B112" s="5" t="s">
        <v>87</v>
      </c>
      <c r="C112" s="5" t="s">
        <v>174</v>
      </c>
      <c r="D112" s="5" t="s">
        <v>110</v>
      </c>
      <c r="E112" s="6" t="s">
        <v>175</v>
      </c>
      <c r="F112" s="5" t="s">
        <v>41</v>
      </c>
      <c r="G112" s="5" t="s">
        <v>130</v>
      </c>
      <c r="H112" s="5" t="s">
        <v>131</v>
      </c>
      <c r="I112" s="5" t="s">
        <v>175</v>
      </c>
      <c r="J112" s="6" t="s">
        <v>71</v>
      </c>
      <c r="K112" s="5" t="s">
        <v>202</v>
      </c>
      <c r="L112" s="7">
        <v>9</v>
      </c>
      <c r="M112" s="5" t="s">
        <v>199</v>
      </c>
      <c r="N112" s="8">
        <v>2</v>
      </c>
      <c r="O112" s="8">
        <v>3</v>
      </c>
      <c r="P112" s="8">
        <v>3</v>
      </c>
      <c r="Q112" s="8">
        <v>1</v>
      </c>
      <c r="R112" s="8">
        <v>9</v>
      </c>
      <c r="S112" s="9">
        <v>45687</v>
      </c>
      <c r="T112" s="9">
        <v>45991</v>
      </c>
      <c r="U112" s="5" t="s">
        <v>178</v>
      </c>
      <c r="V112" s="5" t="s">
        <v>55</v>
      </c>
      <c r="W112" s="7" t="s">
        <v>56</v>
      </c>
      <c r="X112" s="10">
        <v>4050000</v>
      </c>
      <c r="Y112" s="11">
        <v>4050000</v>
      </c>
      <c r="Z112" s="11">
        <v>4050000</v>
      </c>
      <c r="AA112" s="11">
        <v>0</v>
      </c>
      <c r="AB112" s="11">
        <v>0</v>
      </c>
      <c r="AC112" s="5" t="s">
        <v>193</v>
      </c>
      <c r="AD112" s="5" t="s">
        <v>52</v>
      </c>
      <c r="AE112" s="5" t="s">
        <v>194</v>
      </c>
      <c r="AF112" s="5"/>
    </row>
    <row r="113" spans="1:32" ht="75" hidden="1" customHeight="1" x14ac:dyDescent="0.25">
      <c r="A113" s="4">
        <v>91</v>
      </c>
      <c r="B113" s="5" t="s">
        <v>87</v>
      </c>
      <c r="C113" s="5" t="s">
        <v>174</v>
      </c>
      <c r="D113" s="5" t="s">
        <v>110</v>
      </c>
      <c r="E113" s="6" t="s">
        <v>175</v>
      </c>
      <c r="F113" s="5" t="s">
        <v>41</v>
      </c>
      <c r="G113" s="5" t="s">
        <v>130</v>
      </c>
      <c r="H113" s="5" t="s">
        <v>131</v>
      </c>
      <c r="I113" s="5" t="s">
        <v>175</v>
      </c>
      <c r="J113" s="6" t="s">
        <v>71</v>
      </c>
      <c r="K113" s="5" t="s">
        <v>203</v>
      </c>
      <c r="L113" s="7">
        <v>13</v>
      </c>
      <c r="M113" s="5" t="s">
        <v>199</v>
      </c>
      <c r="N113" s="8">
        <v>2</v>
      </c>
      <c r="O113" s="8">
        <v>4</v>
      </c>
      <c r="P113" s="8">
        <v>4</v>
      </c>
      <c r="Q113" s="8">
        <v>3</v>
      </c>
      <c r="R113" s="8">
        <v>13</v>
      </c>
      <c r="S113" s="9">
        <v>45687</v>
      </c>
      <c r="T113" s="9">
        <v>45991</v>
      </c>
      <c r="U113" s="5" t="s">
        <v>178</v>
      </c>
      <c r="V113" s="5" t="s">
        <v>55</v>
      </c>
      <c r="W113" s="7" t="s">
        <v>56</v>
      </c>
      <c r="X113" s="10">
        <v>5850000</v>
      </c>
      <c r="Y113" s="11">
        <v>5850000</v>
      </c>
      <c r="Z113" s="11">
        <v>5850000</v>
      </c>
      <c r="AA113" s="11">
        <v>0</v>
      </c>
      <c r="AB113" s="11">
        <v>0</v>
      </c>
      <c r="AC113" s="5" t="s">
        <v>193</v>
      </c>
      <c r="AD113" s="5" t="s">
        <v>52</v>
      </c>
      <c r="AE113" s="5" t="s">
        <v>194</v>
      </c>
      <c r="AF113" s="5"/>
    </row>
    <row r="114" spans="1:32" ht="75" hidden="1" customHeight="1" x14ac:dyDescent="0.25">
      <c r="A114" s="4">
        <v>92</v>
      </c>
      <c r="B114" s="5" t="s">
        <v>87</v>
      </c>
      <c r="C114" s="5" t="s">
        <v>174</v>
      </c>
      <c r="D114" s="5" t="s">
        <v>110</v>
      </c>
      <c r="E114" s="6" t="s">
        <v>175</v>
      </c>
      <c r="F114" s="5" t="s">
        <v>41</v>
      </c>
      <c r="G114" s="5" t="s">
        <v>130</v>
      </c>
      <c r="H114" s="5" t="s">
        <v>131</v>
      </c>
      <c r="I114" s="5" t="s">
        <v>175</v>
      </c>
      <c r="J114" s="6" t="s">
        <v>71</v>
      </c>
      <c r="K114" s="5" t="s">
        <v>204</v>
      </c>
      <c r="L114" s="7">
        <v>9</v>
      </c>
      <c r="M114" s="5" t="s">
        <v>142</v>
      </c>
      <c r="N114" s="8">
        <v>2</v>
      </c>
      <c r="O114" s="8">
        <v>3</v>
      </c>
      <c r="P114" s="8">
        <v>3</v>
      </c>
      <c r="Q114" s="8">
        <v>1</v>
      </c>
      <c r="R114" s="8">
        <v>9</v>
      </c>
      <c r="S114" s="9">
        <v>45687</v>
      </c>
      <c r="T114" s="9">
        <v>45991</v>
      </c>
      <c r="U114" s="5" t="s">
        <v>178</v>
      </c>
      <c r="V114" s="5" t="s">
        <v>55</v>
      </c>
      <c r="W114" s="7" t="s">
        <v>56</v>
      </c>
      <c r="X114" s="10">
        <v>4050000</v>
      </c>
      <c r="Y114" s="11">
        <v>4050000</v>
      </c>
      <c r="Z114" s="11">
        <v>4050000</v>
      </c>
      <c r="AA114" s="11">
        <v>0</v>
      </c>
      <c r="AB114" s="11">
        <v>0</v>
      </c>
      <c r="AC114" s="5" t="s">
        <v>193</v>
      </c>
      <c r="AD114" s="5" t="s">
        <v>52</v>
      </c>
      <c r="AE114" s="5" t="s">
        <v>194</v>
      </c>
      <c r="AF114" s="5"/>
    </row>
    <row r="115" spans="1:32" ht="75" customHeight="1" x14ac:dyDescent="0.25">
      <c r="A115" s="4">
        <v>93</v>
      </c>
      <c r="B115" s="5" t="s">
        <v>87</v>
      </c>
      <c r="C115" s="5" t="s">
        <v>174</v>
      </c>
      <c r="D115" s="5" t="s">
        <v>110</v>
      </c>
      <c r="E115" s="6" t="s">
        <v>175</v>
      </c>
      <c r="F115" s="5" t="s">
        <v>41</v>
      </c>
      <c r="G115" s="5" t="s">
        <v>130</v>
      </c>
      <c r="H115" s="5" t="s">
        <v>131</v>
      </c>
      <c r="I115" s="5" t="s">
        <v>175</v>
      </c>
      <c r="J115" s="6" t="s">
        <v>71</v>
      </c>
      <c r="K115" s="56" t="s">
        <v>205</v>
      </c>
      <c r="L115" s="7">
        <v>9</v>
      </c>
      <c r="M115" s="5" t="s">
        <v>142</v>
      </c>
      <c r="N115" s="8">
        <v>2</v>
      </c>
      <c r="O115" s="8">
        <v>3</v>
      </c>
      <c r="P115" s="8">
        <v>3</v>
      </c>
      <c r="Q115" s="8">
        <v>1</v>
      </c>
      <c r="R115" s="8">
        <v>9</v>
      </c>
      <c r="S115" s="9">
        <v>45687</v>
      </c>
      <c r="T115" s="9">
        <v>45991</v>
      </c>
      <c r="U115" s="5" t="s">
        <v>178</v>
      </c>
      <c r="V115" s="5" t="s">
        <v>55</v>
      </c>
      <c r="W115" s="7" t="s">
        <v>56</v>
      </c>
      <c r="X115" s="10">
        <v>4050000</v>
      </c>
      <c r="Y115" s="11">
        <v>4050000</v>
      </c>
      <c r="Z115" s="11">
        <v>4050000</v>
      </c>
      <c r="AA115" s="11">
        <v>0</v>
      </c>
      <c r="AB115" s="11">
        <v>0</v>
      </c>
      <c r="AC115" s="5" t="s">
        <v>193</v>
      </c>
      <c r="AD115" s="5" t="s">
        <v>52</v>
      </c>
      <c r="AE115" s="5" t="s">
        <v>194</v>
      </c>
      <c r="AF115" s="5"/>
    </row>
    <row r="116" spans="1:32" ht="75" hidden="1" customHeight="1" x14ac:dyDescent="0.25">
      <c r="A116" s="4">
        <v>94</v>
      </c>
      <c r="B116" s="5" t="s">
        <v>87</v>
      </c>
      <c r="C116" s="5" t="s">
        <v>174</v>
      </c>
      <c r="D116" s="5" t="s">
        <v>110</v>
      </c>
      <c r="E116" s="6" t="s">
        <v>175</v>
      </c>
      <c r="F116" s="5" t="s">
        <v>41</v>
      </c>
      <c r="G116" s="5" t="s">
        <v>130</v>
      </c>
      <c r="H116" s="5" t="s">
        <v>131</v>
      </c>
      <c r="I116" s="5" t="s">
        <v>175</v>
      </c>
      <c r="J116" s="6" t="s">
        <v>71</v>
      </c>
      <c r="K116" s="5" t="s">
        <v>206</v>
      </c>
      <c r="L116" s="7">
        <v>9</v>
      </c>
      <c r="M116" s="5" t="s">
        <v>142</v>
      </c>
      <c r="N116" s="8">
        <v>2</v>
      </c>
      <c r="O116" s="8">
        <v>3</v>
      </c>
      <c r="P116" s="8">
        <v>3</v>
      </c>
      <c r="Q116" s="8">
        <v>1</v>
      </c>
      <c r="R116" s="8">
        <v>9</v>
      </c>
      <c r="S116" s="9">
        <v>45687</v>
      </c>
      <c r="T116" s="9">
        <v>45991</v>
      </c>
      <c r="U116" s="5" t="s">
        <v>178</v>
      </c>
      <c r="V116" s="5" t="s">
        <v>55</v>
      </c>
      <c r="W116" s="7" t="s">
        <v>56</v>
      </c>
      <c r="X116" s="10">
        <v>4050000</v>
      </c>
      <c r="Y116" s="11">
        <v>4050000</v>
      </c>
      <c r="Z116" s="11">
        <v>4050000</v>
      </c>
      <c r="AA116" s="11">
        <v>0</v>
      </c>
      <c r="AB116" s="11">
        <v>0</v>
      </c>
      <c r="AC116" s="5" t="s">
        <v>193</v>
      </c>
      <c r="AD116" s="5" t="s">
        <v>52</v>
      </c>
      <c r="AE116" s="5" t="s">
        <v>194</v>
      </c>
      <c r="AF116" s="5"/>
    </row>
    <row r="117" spans="1:32" ht="75" hidden="1" customHeight="1" x14ac:dyDescent="0.25">
      <c r="A117" s="4">
        <v>95</v>
      </c>
      <c r="B117" s="5" t="s">
        <v>87</v>
      </c>
      <c r="C117" s="5" t="s">
        <v>174</v>
      </c>
      <c r="D117" s="5" t="s">
        <v>110</v>
      </c>
      <c r="E117" s="6" t="s">
        <v>175</v>
      </c>
      <c r="F117" s="5" t="s">
        <v>41</v>
      </c>
      <c r="G117" s="5" t="s">
        <v>130</v>
      </c>
      <c r="H117" s="5" t="s">
        <v>131</v>
      </c>
      <c r="I117" s="5" t="s">
        <v>175</v>
      </c>
      <c r="J117" s="6" t="s">
        <v>71</v>
      </c>
      <c r="K117" s="5" t="s">
        <v>207</v>
      </c>
      <c r="L117" s="7">
        <v>9</v>
      </c>
      <c r="M117" s="5" t="s">
        <v>142</v>
      </c>
      <c r="N117" s="8">
        <v>2</v>
      </c>
      <c r="O117" s="8">
        <v>3</v>
      </c>
      <c r="P117" s="8">
        <v>3</v>
      </c>
      <c r="Q117" s="8">
        <v>1</v>
      </c>
      <c r="R117" s="8">
        <v>9</v>
      </c>
      <c r="S117" s="9">
        <v>45687</v>
      </c>
      <c r="T117" s="9">
        <v>45991</v>
      </c>
      <c r="U117" s="5" t="s">
        <v>178</v>
      </c>
      <c r="V117" s="5" t="s">
        <v>55</v>
      </c>
      <c r="W117" s="7" t="s">
        <v>56</v>
      </c>
      <c r="X117" s="10">
        <v>4050000</v>
      </c>
      <c r="Y117" s="11">
        <v>4050000</v>
      </c>
      <c r="Z117" s="11">
        <v>4050000</v>
      </c>
      <c r="AA117" s="11">
        <v>0</v>
      </c>
      <c r="AB117" s="11">
        <v>0</v>
      </c>
      <c r="AC117" s="5" t="s">
        <v>193</v>
      </c>
      <c r="AD117" s="5" t="s">
        <v>52</v>
      </c>
      <c r="AE117" s="5" t="s">
        <v>194</v>
      </c>
      <c r="AF117" s="5"/>
    </row>
    <row r="118" spans="1:32" ht="75" hidden="1" customHeight="1" x14ac:dyDescent="0.25">
      <c r="A118" s="4">
        <v>96</v>
      </c>
      <c r="B118" s="5" t="s">
        <v>87</v>
      </c>
      <c r="C118" s="5" t="s">
        <v>174</v>
      </c>
      <c r="D118" s="5" t="s">
        <v>110</v>
      </c>
      <c r="E118" s="6" t="s">
        <v>175</v>
      </c>
      <c r="F118" s="5" t="s">
        <v>41</v>
      </c>
      <c r="G118" s="5" t="s">
        <v>130</v>
      </c>
      <c r="H118" s="5" t="s">
        <v>131</v>
      </c>
      <c r="I118" s="5" t="s">
        <v>175</v>
      </c>
      <c r="J118" s="6" t="s">
        <v>71</v>
      </c>
      <c r="K118" s="5" t="s">
        <v>208</v>
      </c>
      <c r="L118" s="7">
        <v>4</v>
      </c>
      <c r="M118" s="5" t="s">
        <v>142</v>
      </c>
      <c r="N118" s="8">
        <v>1</v>
      </c>
      <c r="O118" s="8">
        <v>1</v>
      </c>
      <c r="P118" s="8">
        <v>1</v>
      </c>
      <c r="Q118" s="8">
        <v>1</v>
      </c>
      <c r="R118" s="8">
        <v>4</v>
      </c>
      <c r="S118" s="9">
        <v>45687</v>
      </c>
      <c r="T118" s="9">
        <v>45991</v>
      </c>
      <c r="U118" s="5" t="s">
        <v>178</v>
      </c>
      <c r="V118" s="5" t="s">
        <v>55</v>
      </c>
      <c r="W118" s="7" t="s">
        <v>56</v>
      </c>
      <c r="X118" s="10">
        <v>1800000</v>
      </c>
      <c r="Y118" s="11">
        <v>1800000</v>
      </c>
      <c r="Z118" s="11">
        <v>1800000</v>
      </c>
      <c r="AA118" s="11">
        <v>0</v>
      </c>
      <c r="AB118" s="11">
        <v>0</v>
      </c>
      <c r="AC118" s="5" t="s">
        <v>193</v>
      </c>
      <c r="AD118" s="5" t="s">
        <v>52</v>
      </c>
      <c r="AE118" s="5" t="s">
        <v>194</v>
      </c>
      <c r="AF118" s="5"/>
    </row>
    <row r="119" spans="1:32" ht="75" customHeight="1" x14ac:dyDescent="0.25">
      <c r="A119" s="4">
        <v>97</v>
      </c>
      <c r="B119" s="5" t="s">
        <v>87</v>
      </c>
      <c r="C119" s="5" t="s">
        <v>174</v>
      </c>
      <c r="D119" s="5" t="s">
        <v>110</v>
      </c>
      <c r="E119" s="6" t="s">
        <v>175</v>
      </c>
      <c r="F119" s="5" t="s">
        <v>41</v>
      </c>
      <c r="G119" s="5" t="s">
        <v>130</v>
      </c>
      <c r="H119" s="5" t="s">
        <v>131</v>
      </c>
      <c r="I119" s="5" t="s">
        <v>175</v>
      </c>
      <c r="J119" s="6" t="s">
        <v>71</v>
      </c>
      <c r="K119" s="56" t="s">
        <v>209</v>
      </c>
      <c r="L119" s="7">
        <v>9</v>
      </c>
      <c r="M119" s="5" t="s">
        <v>142</v>
      </c>
      <c r="N119" s="8">
        <v>2</v>
      </c>
      <c r="O119" s="8">
        <v>3</v>
      </c>
      <c r="P119" s="8">
        <v>3</v>
      </c>
      <c r="Q119" s="8">
        <v>1</v>
      </c>
      <c r="R119" s="8">
        <v>9</v>
      </c>
      <c r="S119" s="9">
        <v>45687</v>
      </c>
      <c r="T119" s="9">
        <v>45991</v>
      </c>
      <c r="U119" s="5" t="s">
        <v>178</v>
      </c>
      <c r="V119" s="5" t="s">
        <v>55</v>
      </c>
      <c r="W119" s="7" t="s">
        <v>56</v>
      </c>
      <c r="X119" s="10">
        <v>4050000</v>
      </c>
      <c r="Y119" s="11">
        <v>4050000</v>
      </c>
      <c r="Z119" s="11">
        <v>4050000</v>
      </c>
      <c r="AA119" s="11">
        <v>0</v>
      </c>
      <c r="AB119" s="11">
        <v>0</v>
      </c>
      <c r="AC119" s="5" t="s">
        <v>193</v>
      </c>
      <c r="AD119" s="5" t="s">
        <v>52</v>
      </c>
      <c r="AE119" s="5" t="s">
        <v>194</v>
      </c>
      <c r="AF119" s="5"/>
    </row>
    <row r="120" spans="1:32" ht="75" hidden="1" customHeight="1" x14ac:dyDescent="0.25">
      <c r="A120" s="4">
        <v>98</v>
      </c>
      <c r="B120" s="5" t="s">
        <v>87</v>
      </c>
      <c r="C120" s="5" t="s">
        <v>174</v>
      </c>
      <c r="D120" s="5" t="s">
        <v>110</v>
      </c>
      <c r="E120" s="6" t="s">
        <v>175</v>
      </c>
      <c r="F120" s="5" t="s">
        <v>41</v>
      </c>
      <c r="G120" s="5" t="s">
        <v>130</v>
      </c>
      <c r="H120" s="5" t="s">
        <v>131</v>
      </c>
      <c r="I120" s="5" t="s">
        <v>175</v>
      </c>
      <c r="J120" s="6" t="s">
        <v>71</v>
      </c>
      <c r="K120" s="5" t="s">
        <v>210</v>
      </c>
      <c r="L120" s="7">
        <v>9</v>
      </c>
      <c r="M120" s="5" t="s">
        <v>142</v>
      </c>
      <c r="N120" s="8">
        <v>2</v>
      </c>
      <c r="O120" s="8">
        <v>3</v>
      </c>
      <c r="P120" s="8">
        <v>3</v>
      </c>
      <c r="Q120" s="8">
        <v>1</v>
      </c>
      <c r="R120" s="8">
        <v>9</v>
      </c>
      <c r="S120" s="9">
        <v>45687</v>
      </c>
      <c r="T120" s="9">
        <v>45991</v>
      </c>
      <c r="U120" s="5" t="s">
        <v>178</v>
      </c>
      <c r="V120" s="5" t="s">
        <v>55</v>
      </c>
      <c r="W120" s="7" t="s">
        <v>56</v>
      </c>
      <c r="X120" s="10">
        <v>3600000</v>
      </c>
      <c r="Y120" s="11">
        <v>3600000</v>
      </c>
      <c r="Z120" s="11">
        <v>3600000</v>
      </c>
      <c r="AA120" s="11">
        <v>0</v>
      </c>
      <c r="AB120" s="11">
        <v>0</v>
      </c>
      <c r="AC120" s="5" t="s">
        <v>193</v>
      </c>
      <c r="AD120" s="5" t="s">
        <v>52</v>
      </c>
      <c r="AE120" s="5" t="s">
        <v>194</v>
      </c>
      <c r="AF120" s="5"/>
    </row>
    <row r="121" spans="1:32" ht="75" hidden="1" customHeight="1" x14ac:dyDescent="0.25">
      <c r="A121" s="4">
        <v>99</v>
      </c>
      <c r="B121" s="5" t="s">
        <v>37</v>
      </c>
      <c r="C121" s="5" t="s">
        <v>211</v>
      </c>
      <c r="D121" s="5" t="s">
        <v>110</v>
      </c>
      <c r="E121" s="6" t="s">
        <v>212</v>
      </c>
      <c r="F121" s="5" t="s">
        <v>41</v>
      </c>
      <c r="G121" s="5" t="s">
        <v>130</v>
      </c>
      <c r="H121" s="5" t="s">
        <v>131</v>
      </c>
      <c r="I121" s="5" t="s">
        <v>213</v>
      </c>
      <c r="J121" s="6" t="s">
        <v>132</v>
      </c>
      <c r="K121" s="5" t="s">
        <v>214</v>
      </c>
      <c r="L121" s="7">
        <v>10</v>
      </c>
      <c r="M121" s="5" t="s">
        <v>142</v>
      </c>
      <c r="N121" s="8">
        <v>2</v>
      </c>
      <c r="O121" s="8">
        <v>3</v>
      </c>
      <c r="P121" s="8">
        <v>3</v>
      </c>
      <c r="Q121" s="8">
        <v>2</v>
      </c>
      <c r="R121" s="8">
        <v>10</v>
      </c>
      <c r="S121" s="9">
        <v>45689</v>
      </c>
      <c r="T121" s="9">
        <v>46005</v>
      </c>
      <c r="U121" s="5" t="s">
        <v>178</v>
      </c>
      <c r="V121" s="5" t="s">
        <v>55</v>
      </c>
      <c r="W121" s="7" t="s">
        <v>56</v>
      </c>
      <c r="X121" s="10">
        <v>800000</v>
      </c>
      <c r="Y121" s="11">
        <v>800000</v>
      </c>
      <c r="Z121" s="11">
        <v>800000</v>
      </c>
      <c r="AA121" s="11">
        <v>0</v>
      </c>
      <c r="AB121" s="11">
        <v>0</v>
      </c>
      <c r="AC121" s="5" t="s">
        <v>51</v>
      </c>
      <c r="AD121" s="5" t="s">
        <v>52</v>
      </c>
      <c r="AE121" s="5" t="s">
        <v>215</v>
      </c>
      <c r="AF121" s="5"/>
    </row>
    <row r="122" spans="1:32" ht="75" hidden="1" customHeight="1" x14ac:dyDescent="0.25">
      <c r="A122" s="4">
        <v>100</v>
      </c>
      <c r="B122" s="5" t="s">
        <v>37</v>
      </c>
      <c r="C122" s="5" t="s">
        <v>211</v>
      </c>
      <c r="D122" s="5" t="s">
        <v>110</v>
      </c>
      <c r="E122" s="6" t="s">
        <v>212</v>
      </c>
      <c r="F122" s="5" t="s">
        <v>41</v>
      </c>
      <c r="G122" s="5" t="s">
        <v>130</v>
      </c>
      <c r="H122" s="5" t="s">
        <v>131</v>
      </c>
      <c r="I122" s="5" t="s">
        <v>213</v>
      </c>
      <c r="J122" s="6" t="s">
        <v>132</v>
      </c>
      <c r="K122" s="5" t="s">
        <v>216</v>
      </c>
      <c r="L122" s="7">
        <v>10</v>
      </c>
      <c r="M122" s="5" t="s">
        <v>217</v>
      </c>
      <c r="N122" s="8">
        <v>2</v>
      </c>
      <c r="O122" s="8">
        <v>3</v>
      </c>
      <c r="P122" s="8">
        <v>3</v>
      </c>
      <c r="Q122" s="8">
        <v>2</v>
      </c>
      <c r="R122" s="8">
        <v>10</v>
      </c>
      <c r="S122" s="9">
        <v>45689</v>
      </c>
      <c r="T122" s="9">
        <v>46005</v>
      </c>
      <c r="U122" s="5" t="s">
        <v>178</v>
      </c>
      <c r="V122" s="5" t="s">
        <v>55</v>
      </c>
      <c r="W122" s="7" t="s">
        <v>56</v>
      </c>
      <c r="X122" s="10">
        <v>2200000</v>
      </c>
      <c r="Y122" s="11">
        <v>2200000</v>
      </c>
      <c r="Z122" s="11">
        <v>2200000</v>
      </c>
      <c r="AA122" s="11">
        <v>0</v>
      </c>
      <c r="AB122" s="11">
        <v>0</v>
      </c>
      <c r="AC122" s="5" t="s">
        <v>51</v>
      </c>
      <c r="AD122" s="5" t="s">
        <v>52</v>
      </c>
      <c r="AE122" s="5" t="s">
        <v>215</v>
      </c>
      <c r="AF122" s="5"/>
    </row>
    <row r="123" spans="1:32" ht="75" hidden="1" customHeight="1" x14ac:dyDescent="0.25">
      <c r="A123" s="4">
        <v>101</v>
      </c>
      <c r="B123" s="5" t="s">
        <v>37</v>
      </c>
      <c r="C123" s="5" t="s">
        <v>211</v>
      </c>
      <c r="D123" s="5" t="s">
        <v>110</v>
      </c>
      <c r="E123" s="6" t="s">
        <v>212</v>
      </c>
      <c r="F123" s="5" t="s">
        <v>41</v>
      </c>
      <c r="G123" s="5" t="s">
        <v>130</v>
      </c>
      <c r="H123" s="5" t="s">
        <v>131</v>
      </c>
      <c r="I123" s="5" t="s">
        <v>213</v>
      </c>
      <c r="J123" s="6" t="s">
        <v>132</v>
      </c>
      <c r="K123" s="5" t="s">
        <v>218</v>
      </c>
      <c r="L123" s="7">
        <v>10</v>
      </c>
      <c r="M123" s="5" t="s">
        <v>217</v>
      </c>
      <c r="N123" s="8">
        <v>2</v>
      </c>
      <c r="O123" s="8">
        <v>3</v>
      </c>
      <c r="P123" s="8">
        <v>3</v>
      </c>
      <c r="Q123" s="8">
        <v>2</v>
      </c>
      <c r="R123" s="8">
        <v>10</v>
      </c>
      <c r="S123" s="9">
        <v>45689</v>
      </c>
      <c r="T123" s="9">
        <v>46005</v>
      </c>
      <c r="U123" s="5" t="s">
        <v>178</v>
      </c>
      <c r="V123" s="5" t="s">
        <v>55</v>
      </c>
      <c r="W123" s="7" t="s">
        <v>56</v>
      </c>
      <c r="X123" s="10">
        <v>2200000</v>
      </c>
      <c r="Y123" s="11">
        <v>2200000</v>
      </c>
      <c r="Z123" s="11">
        <v>2200000</v>
      </c>
      <c r="AA123" s="11">
        <v>0</v>
      </c>
      <c r="AB123" s="11">
        <v>0</v>
      </c>
      <c r="AC123" s="5" t="s">
        <v>51</v>
      </c>
      <c r="AD123" s="5" t="s">
        <v>52</v>
      </c>
      <c r="AE123" s="5" t="s">
        <v>215</v>
      </c>
      <c r="AF123" s="5"/>
    </row>
    <row r="124" spans="1:32" ht="75" hidden="1" customHeight="1" x14ac:dyDescent="0.25">
      <c r="A124" s="4">
        <v>102</v>
      </c>
      <c r="B124" s="5" t="s">
        <v>37</v>
      </c>
      <c r="C124" s="5" t="s">
        <v>211</v>
      </c>
      <c r="D124" s="5" t="s">
        <v>110</v>
      </c>
      <c r="E124" s="6" t="s">
        <v>212</v>
      </c>
      <c r="F124" s="5" t="s">
        <v>41</v>
      </c>
      <c r="G124" s="5" t="s">
        <v>130</v>
      </c>
      <c r="H124" s="5" t="s">
        <v>131</v>
      </c>
      <c r="I124" s="5" t="s">
        <v>213</v>
      </c>
      <c r="J124" s="6" t="s">
        <v>132</v>
      </c>
      <c r="K124" s="5" t="s">
        <v>219</v>
      </c>
      <c r="L124" s="7">
        <v>5</v>
      </c>
      <c r="M124" s="5" t="s">
        <v>199</v>
      </c>
      <c r="N124" s="8">
        <v>0</v>
      </c>
      <c r="O124" s="8">
        <v>2</v>
      </c>
      <c r="P124" s="8">
        <v>2</v>
      </c>
      <c r="Q124" s="8">
        <v>1</v>
      </c>
      <c r="R124" s="8">
        <v>5</v>
      </c>
      <c r="S124" s="9">
        <v>45689</v>
      </c>
      <c r="T124" s="9">
        <v>46005</v>
      </c>
      <c r="U124" s="5" t="s">
        <v>178</v>
      </c>
      <c r="V124" s="5" t="s">
        <v>55</v>
      </c>
      <c r="W124" s="7" t="s">
        <v>56</v>
      </c>
      <c r="X124" s="10">
        <v>900000</v>
      </c>
      <c r="Y124" s="11">
        <v>900000</v>
      </c>
      <c r="Z124" s="11">
        <v>900000</v>
      </c>
      <c r="AA124" s="11">
        <v>0</v>
      </c>
      <c r="AB124" s="11">
        <v>0</v>
      </c>
      <c r="AC124" s="5" t="s">
        <v>51</v>
      </c>
      <c r="AD124" s="5" t="s">
        <v>52</v>
      </c>
      <c r="AE124" s="5" t="s">
        <v>215</v>
      </c>
      <c r="AF124" s="5"/>
    </row>
    <row r="125" spans="1:32" ht="75" hidden="1" customHeight="1" x14ac:dyDescent="0.25">
      <c r="A125" s="4">
        <v>103</v>
      </c>
      <c r="B125" s="5" t="s">
        <v>37</v>
      </c>
      <c r="C125" s="5" t="s">
        <v>211</v>
      </c>
      <c r="D125" s="5" t="s">
        <v>110</v>
      </c>
      <c r="E125" s="6" t="s">
        <v>212</v>
      </c>
      <c r="F125" s="5" t="s">
        <v>41</v>
      </c>
      <c r="G125" s="5" t="s">
        <v>130</v>
      </c>
      <c r="H125" s="5" t="s">
        <v>131</v>
      </c>
      <c r="I125" s="5" t="s">
        <v>213</v>
      </c>
      <c r="J125" s="6" t="s">
        <v>132</v>
      </c>
      <c r="K125" s="5" t="s">
        <v>220</v>
      </c>
      <c r="L125" s="7">
        <f>10*20</f>
        <v>200</v>
      </c>
      <c r="M125" s="5" t="s">
        <v>142</v>
      </c>
      <c r="N125" s="8">
        <v>30</v>
      </c>
      <c r="O125" s="8">
        <v>60</v>
      </c>
      <c r="P125" s="8">
        <v>60</v>
      </c>
      <c r="Q125" s="8">
        <v>50</v>
      </c>
      <c r="R125" s="8">
        <v>200</v>
      </c>
      <c r="S125" s="9">
        <v>45689</v>
      </c>
      <c r="T125" s="9">
        <v>46005</v>
      </c>
      <c r="U125" s="5" t="s">
        <v>178</v>
      </c>
      <c r="V125" s="5" t="s">
        <v>55</v>
      </c>
      <c r="W125" s="7" t="s">
        <v>56</v>
      </c>
      <c r="X125" s="10">
        <v>6000000</v>
      </c>
      <c r="Y125" s="11">
        <v>6000000</v>
      </c>
      <c r="Z125" s="11">
        <v>6000000</v>
      </c>
      <c r="AA125" s="11">
        <v>0</v>
      </c>
      <c r="AB125" s="11">
        <v>0</v>
      </c>
      <c r="AC125" s="5" t="s">
        <v>51</v>
      </c>
      <c r="AD125" s="5" t="s">
        <v>52</v>
      </c>
      <c r="AE125" s="5" t="s">
        <v>215</v>
      </c>
      <c r="AF125" s="5"/>
    </row>
    <row r="126" spans="1:32" ht="75" hidden="1" customHeight="1" x14ac:dyDescent="0.25">
      <c r="A126" s="4">
        <v>104</v>
      </c>
      <c r="B126" s="5" t="s">
        <v>37</v>
      </c>
      <c r="C126" s="5" t="s">
        <v>211</v>
      </c>
      <c r="D126" s="5" t="s">
        <v>110</v>
      </c>
      <c r="E126" s="6" t="s">
        <v>212</v>
      </c>
      <c r="F126" s="5" t="s">
        <v>41</v>
      </c>
      <c r="G126" s="5" t="s">
        <v>130</v>
      </c>
      <c r="H126" s="5" t="s">
        <v>131</v>
      </c>
      <c r="I126" s="5" t="s">
        <v>213</v>
      </c>
      <c r="J126" s="6" t="s">
        <v>132</v>
      </c>
      <c r="K126" s="5" t="s">
        <v>221</v>
      </c>
      <c r="L126" s="7">
        <f>4*10</f>
        <v>40</v>
      </c>
      <c r="M126" s="5" t="s">
        <v>142</v>
      </c>
      <c r="N126" s="8">
        <v>10</v>
      </c>
      <c r="O126" s="8">
        <v>10</v>
      </c>
      <c r="P126" s="8">
        <v>10</v>
      </c>
      <c r="Q126" s="8">
        <v>10</v>
      </c>
      <c r="R126" s="8">
        <v>40</v>
      </c>
      <c r="S126" s="9">
        <v>45689</v>
      </c>
      <c r="T126" s="9">
        <v>46005</v>
      </c>
      <c r="U126" s="5" t="s">
        <v>178</v>
      </c>
      <c r="V126" s="5" t="s">
        <v>55</v>
      </c>
      <c r="W126" s="7" t="s">
        <v>56</v>
      </c>
      <c r="X126" s="10">
        <v>2800000</v>
      </c>
      <c r="Y126" s="11">
        <v>2800000</v>
      </c>
      <c r="Z126" s="11">
        <v>2800000</v>
      </c>
      <c r="AA126" s="11">
        <v>0</v>
      </c>
      <c r="AB126" s="11">
        <v>0</v>
      </c>
      <c r="AC126" s="5" t="s">
        <v>51</v>
      </c>
      <c r="AD126" s="5" t="s">
        <v>52</v>
      </c>
      <c r="AE126" s="5" t="s">
        <v>215</v>
      </c>
      <c r="AF126" s="5"/>
    </row>
    <row r="127" spans="1:32" ht="75" hidden="1" customHeight="1" x14ac:dyDescent="0.25">
      <c r="A127" s="4">
        <v>105</v>
      </c>
      <c r="B127" s="5" t="s">
        <v>37</v>
      </c>
      <c r="C127" s="5" t="s">
        <v>211</v>
      </c>
      <c r="D127" s="5" t="s">
        <v>110</v>
      </c>
      <c r="E127" s="6" t="s">
        <v>212</v>
      </c>
      <c r="F127" s="5" t="s">
        <v>41</v>
      </c>
      <c r="G127" s="5" t="s">
        <v>130</v>
      </c>
      <c r="H127" s="5" t="s">
        <v>131</v>
      </c>
      <c r="I127" s="5" t="s">
        <v>213</v>
      </c>
      <c r="J127" s="6" t="s">
        <v>132</v>
      </c>
      <c r="K127" s="5" t="s">
        <v>222</v>
      </c>
      <c r="L127" s="7">
        <v>10</v>
      </c>
      <c r="M127" s="5" t="s">
        <v>223</v>
      </c>
      <c r="N127" s="8">
        <v>2</v>
      </c>
      <c r="O127" s="8">
        <v>3</v>
      </c>
      <c r="P127" s="8">
        <v>3</v>
      </c>
      <c r="Q127" s="8">
        <v>2</v>
      </c>
      <c r="R127" s="8">
        <v>10</v>
      </c>
      <c r="S127" s="9">
        <v>45689</v>
      </c>
      <c r="T127" s="9">
        <v>46005</v>
      </c>
      <c r="U127" s="5" t="s">
        <v>178</v>
      </c>
      <c r="V127" s="5" t="s">
        <v>55</v>
      </c>
      <c r="W127" s="7" t="s">
        <v>56</v>
      </c>
      <c r="X127" s="10">
        <v>1500000</v>
      </c>
      <c r="Y127" s="11">
        <v>1500000</v>
      </c>
      <c r="Z127" s="11">
        <v>1500000</v>
      </c>
      <c r="AA127" s="11">
        <v>0</v>
      </c>
      <c r="AB127" s="11">
        <v>0</v>
      </c>
      <c r="AC127" s="5" t="s">
        <v>51</v>
      </c>
      <c r="AD127" s="5" t="s">
        <v>52</v>
      </c>
      <c r="AE127" s="5" t="s">
        <v>215</v>
      </c>
      <c r="AF127" s="5"/>
    </row>
    <row r="128" spans="1:32" ht="75" hidden="1" customHeight="1" x14ac:dyDescent="0.25">
      <c r="A128" s="4">
        <v>106</v>
      </c>
      <c r="B128" s="5" t="s">
        <v>37</v>
      </c>
      <c r="C128" s="5" t="s">
        <v>211</v>
      </c>
      <c r="D128" s="5" t="s">
        <v>110</v>
      </c>
      <c r="E128" s="6" t="s">
        <v>212</v>
      </c>
      <c r="F128" s="5" t="s">
        <v>41</v>
      </c>
      <c r="G128" s="5" t="s">
        <v>130</v>
      </c>
      <c r="H128" s="5" t="s">
        <v>131</v>
      </c>
      <c r="I128" s="5" t="s">
        <v>213</v>
      </c>
      <c r="J128" s="6" t="s">
        <v>132</v>
      </c>
      <c r="K128" s="5" t="s">
        <v>224</v>
      </c>
      <c r="L128" s="7">
        <v>1</v>
      </c>
      <c r="M128" s="5" t="s">
        <v>142</v>
      </c>
      <c r="N128" s="8">
        <v>0</v>
      </c>
      <c r="O128" s="8">
        <v>0</v>
      </c>
      <c r="P128" s="8">
        <v>1</v>
      </c>
      <c r="Q128" s="8">
        <v>0</v>
      </c>
      <c r="R128" s="8">
        <v>1</v>
      </c>
      <c r="S128" s="9">
        <v>45689</v>
      </c>
      <c r="T128" s="9">
        <v>46005</v>
      </c>
      <c r="U128" s="5" t="s">
        <v>178</v>
      </c>
      <c r="V128" s="5" t="s">
        <v>55</v>
      </c>
      <c r="W128" s="7" t="s">
        <v>56</v>
      </c>
      <c r="X128" s="10">
        <v>500000</v>
      </c>
      <c r="Y128" s="11">
        <v>500000</v>
      </c>
      <c r="Z128" s="11">
        <v>500000</v>
      </c>
      <c r="AA128" s="11">
        <v>0</v>
      </c>
      <c r="AB128" s="11">
        <v>0</v>
      </c>
      <c r="AC128" s="5" t="s">
        <v>51</v>
      </c>
      <c r="AD128" s="5" t="s">
        <v>52</v>
      </c>
      <c r="AE128" s="5" t="s">
        <v>215</v>
      </c>
      <c r="AF128" s="5"/>
    </row>
    <row r="129" spans="1:32" ht="75" hidden="1" customHeight="1" x14ac:dyDescent="0.25">
      <c r="A129" s="4">
        <v>107</v>
      </c>
      <c r="B129" s="5" t="s">
        <v>37</v>
      </c>
      <c r="C129" s="5" t="s">
        <v>211</v>
      </c>
      <c r="D129" s="5" t="s">
        <v>110</v>
      </c>
      <c r="E129" s="6" t="s">
        <v>212</v>
      </c>
      <c r="F129" s="5" t="s">
        <v>41</v>
      </c>
      <c r="G129" s="5" t="s">
        <v>130</v>
      </c>
      <c r="H129" s="5" t="s">
        <v>131</v>
      </c>
      <c r="I129" s="5" t="s">
        <v>213</v>
      </c>
      <c r="J129" s="6" t="s">
        <v>132</v>
      </c>
      <c r="K129" s="5" t="s">
        <v>225</v>
      </c>
      <c r="L129" s="7">
        <v>1</v>
      </c>
      <c r="M129" s="5" t="s">
        <v>142</v>
      </c>
      <c r="N129" s="8">
        <v>0</v>
      </c>
      <c r="O129" s="8">
        <v>0</v>
      </c>
      <c r="P129" s="8">
        <v>1</v>
      </c>
      <c r="Q129" s="8">
        <v>0</v>
      </c>
      <c r="R129" s="8">
        <v>1</v>
      </c>
      <c r="S129" s="9">
        <v>45689</v>
      </c>
      <c r="T129" s="9">
        <v>46005</v>
      </c>
      <c r="U129" s="5" t="s">
        <v>178</v>
      </c>
      <c r="V129" s="5" t="s">
        <v>55</v>
      </c>
      <c r="W129" s="7" t="s">
        <v>56</v>
      </c>
      <c r="X129" s="10">
        <v>270280</v>
      </c>
      <c r="Y129" s="11">
        <v>270280</v>
      </c>
      <c r="Z129" s="11">
        <v>270280</v>
      </c>
      <c r="AA129" s="11">
        <v>0</v>
      </c>
      <c r="AB129" s="11">
        <v>0</v>
      </c>
      <c r="AC129" s="5" t="s">
        <v>51</v>
      </c>
      <c r="AD129" s="5" t="s">
        <v>52</v>
      </c>
      <c r="AE129" s="5" t="s">
        <v>215</v>
      </c>
      <c r="AF129" s="5"/>
    </row>
    <row r="130" spans="1:32" ht="75" hidden="1" customHeight="1" x14ac:dyDescent="0.25">
      <c r="A130" s="4">
        <v>108</v>
      </c>
      <c r="B130" s="5" t="s">
        <v>37</v>
      </c>
      <c r="C130" s="5" t="s">
        <v>211</v>
      </c>
      <c r="D130" s="5" t="s">
        <v>110</v>
      </c>
      <c r="E130" s="6" t="s">
        <v>212</v>
      </c>
      <c r="F130" s="5" t="s">
        <v>41</v>
      </c>
      <c r="G130" s="5" t="s">
        <v>130</v>
      </c>
      <c r="H130" s="5" t="s">
        <v>131</v>
      </c>
      <c r="I130" s="5" t="s">
        <v>213</v>
      </c>
      <c r="J130" s="6" t="s">
        <v>132</v>
      </c>
      <c r="K130" s="5" t="s">
        <v>226</v>
      </c>
      <c r="L130" s="7">
        <v>4</v>
      </c>
      <c r="M130" s="5" t="s">
        <v>154</v>
      </c>
      <c r="N130" s="8">
        <v>1</v>
      </c>
      <c r="O130" s="8">
        <v>1</v>
      </c>
      <c r="P130" s="8">
        <v>1</v>
      </c>
      <c r="Q130" s="8">
        <v>1</v>
      </c>
      <c r="R130" s="8">
        <v>4</v>
      </c>
      <c r="S130" s="9">
        <v>45689</v>
      </c>
      <c r="T130" s="9">
        <v>46005</v>
      </c>
      <c r="U130" s="5" t="s">
        <v>178</v>
      </c>
      <c r="V130" s="5" t="s">
        <v>55</v>
      </c>
      <c r="W130" s="7" t="s">
        <v>56</v>
      </c>
      <c r="X130" s="10">
        <v>400000</v>
      </c>
      <c r="Y130" s="11">
        <v>400000</v>
      </c>
      <c r="Z130" s="11">
        <v>400000</v>
      </c>
      <c r="AA130" s="11">
        <v>0</v>
      </c>
      <c r="AB130" s="11">
        <v>0</v>
      </c>
      <c r="AC130" s="5" t="s">
        <v>227</v>
      </c>
      <c r="AD130" s="5" t="s">
        <v>52</v>
      </c>
      <c r="AE130" s="5" t="s">
        <v>215</v>
      </c>
      <c r="AF130" s="5"/>
    </row>
    <row r="131" spans="1:32" ht="75" hidden="1" customHeight="1" x14ac:dyDescent="0.25">
      <c r="A131" s="4">
        <v>109</v>
      </c>
      <c r="B131" s="5" t="s">
        <v>37</v>
      </c>
      <c r="C131" s="5" t="s">
        <v>211</v>
      </c>
      <c r="D131" s="5" t="s">
        <v>110</v>
      </c>
      <c r="E131" s="6" t="s">
        <v>212</v>
      </c>
      <c r="F131" s="5" t="s">
        <v>41</v>
      </c>
      <c r="G131" s="5" t="s">
        <v>130</v>
      </c>
      <c r="H131" s="5" t="s">
        <v>131</v>
      </c>
      <c r="I131" s="5" t="s">
        <v>213</v>
      </c>
      <c r="J131" s="6" t="s">
        <v>132</v>
      </c>
      <c r="K131" s="5" t="s">
        <v>228</v>
      </c>
      <c r="L131" s="7">
        <v>10</v>
      </c>
      <c r="M131" s="5" t="s">
        <v>142</v>
      </c>
      <c r="N131" s="8">
        <v>1</v>
      </c>
      <c r="O131" s="8">
        <v>3</v>
      </c>
      <c r="P131" s="8">
        <v>3</v>
      </c>
      <c r="Q131" s="8">
        <v>3</v>
      </c>
      <c r="R131" s="8">
        <v>10</v>
      </c>
      <c r="S131" s="9">
        <v>45689</v>
      </c>
      <c r="T131" s="9">
        <v>46005</v>
      </c>
      <c r="U131" s="5" t="s">
        <v>178</v>
      </c>
      <c r="V131" s="5" t="s">
        <v>55</v>
      </c>
      <c r="W131" s="7" t="s">
        <v>56</v>
      </c>
      <c r="X131" s="10">
        <v>800000</v>
      </c>
      <c r="Y131" s="11">
        <v>800000</v>
      </c>
      <c r="Z131" s="11">
        <v>800000</v>
      </c>
      <c r="AA131" s="11">
        <v>0</v>
      </c>
      <c r="AB131" s="11">
        <v>0</v>
      </c>
      <c r="AC131" s="5" t="s">
        <v>229</v>
      </c>
      <c r="AD131" s="5" t="s">
        <v>52</v>
      </c>
      <c r="AE131" s="5" t="s">
        <v>215</v>
      </c>
      <c r="AF131" s="5"/>
    </row>
    <row r="132" spans="1:32" ht="75" hidden="1" customHeight="1" x14ac:dyDescent="0.25">
      <c r="A132" s="4">
        <v>110</v>
      </c>
      <c r="B132" s="5" t="s">
        <v>37</v>
      </c>
      <c r="C132" s="5" t="s">
        <v>211</v>
      </c>
      <c r="D132" s="5" t="s">
        <v>110</v>
      </c>
      <c r="E132" s="6" t="s">
        <v>212</v>
      </c>
      <c r="F132" s="5" t="s">
        <v>41</v>
      </c>
      <c r="G132" s="5" t="s">
        <v>130</v>
      </c>
      <c r="H132" s="5" t="s">
        <v>131</v>
      </c>
      <c r="I132" s="5" t="s">
        <v>213</v>
      </c>
      <c r="J132" s="6" t="s">
        <v>132</v>
      </c>
      <c r="K132" s="5" t="s">
        <v>230</v>
      </c>
      <c r="L132" s="7">
        <v>4</v>
      </c>
      <c r="M132" s="5" t="s">
        <v>142</v>
      </c>
      <c r="N132" s="8">
        <v>1</v>
      </c>
      <c r="O132" s="8">
        <v>1</v>
      </c>
      <c r="P132" s="8">
        <v>1</v>
      </c>
      <c r="Q132" s="8">
        <v>1</v>
      </c>
      <c r="R132" s="8">
        <v>4</v>
      </c>
      <c r="S132" s="9">
        <v>45689</v>
      </c>
      <c r="T132" s="9">
        <v>46005</v>
      </c>
      <c r="U132" s="5" t="s">
        <v>178</v>
      </c>
      <c r="V132" s="5" t="s">
        <v>55</v>
      </c>
      <c r="W132" s="7" t="s">
        <v>56</v>
      </c>
      <c r="X132" s="10">
        <v>800000</v>
      </c>
      <c r="Y132" s="11">
        <v>800000</v>
      </c>
      <c r="Z132" s="11">
        <v>800000</v>
      </c>
      <c r="AA132" s="11">
        <v>0</v>
      </c>
      <c r="AB132" s="11">
        <v>0</v>
      </c>
      <c r="AC132" s="5" t="s">
        <v>227</v>
      </c>
      <c r="AD132" s="5" t="s">
        <v>52</v>
      </c>
      <c r="AE132" s="5" t="s">
        <v>215</v>
      </c>
      <c r="AF132" s="5"/>
    </row>
    <row r="133" spans="1:32" ht="75" hidden="1" customHeight="1" x14ac:dyDescent="0.25">
      <c r="A133" s="4">
        <v>111</v>
      </c>
      <c r="B133" s="5" t="s">
        <v>37</v>
      </c>
      <c r="C133" s="5" t="s">
        <v>211</v>
      </c>
      <c r="D133" s="5" t="s">
        <v>110</v>
      </c>
      <c r="E133" s="6" t="s">
        <v>212</v>
      </c>
      <c r="F133" s="5" t="s">
        <v>41</v>
      </c>
      <c r="G133" s="5" t="s">
        <v>130</v>
      </c>
      <c r="H133" s="5" t="s">
        <v>131</v>
      </c>
      <c r="I133" s="5" t="s">
        <v>213</v>
      </c>
      <c r="J133" s="6" t="s">
        <v>132</v>
      </c>
      <c r="K133" s="5" t="s">
        <v>231</v>
      </c>
      <c r="L133" s="7">
        <v>5</v>
      </c>
      <c r="M133" s="5" t="s">
        <v>199</v>
      </c>
      <c r="N133" s="8">
        <v>1</v>
      </c>
      <c r="O133" s="8">
        <v>2</v>
      </c>
      <c r="P133" s="8">
        <v>1</v>
      </c>
      <c r="Q133" s="8">
        <v>1</v>
      </c>
      <c r="R133" s="8">
        <v>5</v>
      </c>
      <c r="S133" s="9">
        <v>45689</v>
      </c>
      <c r="T133" s="9">
        <v>46005</v>
      </c>
      <c r="U133" s="5" t="s">
        <v>178</v>
      </c>
      <c r="V133" s="5" t="s">
        <v>55</v>
      </c>
      <c r="W133" s="7" t="s">
        <v>56</v>
      </c>
      <c r="X133" s="10">
        <v>1000000</v>
      </c>
      <c r="Y133" s="11">
        <v>1000000</v>
      </c>
      <c r="Z133" s="11">
        <v>1000000</v>
      </c>
      <c r="AA133" s="11">
        <v>0</v>
      </c>
      <c r="AB133" s="11">
        <v>0</v>
      </c>
      <c r="AC133" s="5" t="s">
        <v>227</v>
      </c>
      <c r="AD133" s="5" t="s">
        <v>52</v>
      </c>
      <c r="AE133" s="5" t="s">
        <v>215</v>
      </c>
      <c r="AF133" s="5"/>
    </row>
    <row r="134" spans="1:32" ht="75" hidden="1" customHeight="1" x14ac:dyDescent="0.25">
      <c r="A134" s="4">
        <v>112</v>
      </c>
      <c r="B134" s="5" t="s">
        <v>37</v>
      </c>
      <c r="C134" s="5" t="s">
        <v>211</v>
      </c>
      <c r="D134" s="5" t="s">
        <v>110</v>
      </c>
      <c r="E134" s="6" t="s">
        <v>212</v>
      </c>
      <c r="F134" s="5" t="s">
        <v>41</v>
      </c>
      <c r="G134" s="5" t="s">
        <v>130</v>
      </c>
      <c r="H134" s="5" t="s">
        <v>131</v>
      </c>
      <c r="I134" s="5" t="s">
        <v>213</v>
      </c>
      <c r="J134" s="6" t="s">
        <v>132</v>
      </c>
      <c r="K134" s="5" t="s">
        <v>133</v>
      </c>
      <c r="L134" s="7">
        <v>6</v>
      </c>
      <c r="M134" s="5" t="s">
        <v>134</v>
      </c>
      <c r="N134" s="8">
        <v>1</v>
      </c>
      <c r="O134" s="8">
        <v>2</v>
      </c>
      <c r="P134" s="8">
        <v>1</v>
      </c>
      <c r="Q134" s="8">
        <v>2</v>
      </c>
      <c r="R134" s="8">
        <v>6</v>
      </c>
      <c r="S134" s="9">
        <v>45689</v>
      </c>
      <c r="T134" s="9">
        <v>46005</v>
      </c>
      <c r="U134" s="5" t="s">
        <v>178</v>
      </c>
      <c r="V134" s="5" t="s">
        <v>55</v>
      </c>
      <c r="W134" s="7" t="s">
        <v>56</v>
      </c>
      <c r="X134" s="10">
        <v>526200</v>
      </c>
      <c r="Y134" s="11">
        <v>526200</v>
      </c>
      <c r="Z134" s="11">
        <v>526200</v>
      </c>
      <c r="AA134" s="11">
        <v>0</v>
      </c>
      <c r="AB134" s="11">
        <v>0</v>
      </c>
      <c r="AC134" s="5" t="s">
        <v>51</v>
      </c>
      <c r="AD134" s="5" t="s">
        <v>52</v>
      </c>
      <c r="AE134" s="5" t="s">
        <v>215</v>
      </c>
      <c r="AF134" s="5"/>
    </row>
    <row r="135" spans="1:32" ht="75" hidden="1" customHeight="1" x14ac:dyDescent="0.25">
      <c r="A135" s="4">
        <v>113</v>
      </c>
      <c r="B135" s="5" t="s">
        <v>37</v>
      </c>
      <c r="C135" s="5" t="s">
        <v>211</v>
      </c>
      <c r="D135" s="5" t="s">
        <v>110</v>
      </c>
      <c r="E135" s="6" t="s">
        <v>212</v>
      </c>
      <c r="F135" s="5" t="s">
        <v>41</v>
      </c>
      <c r="G135" s="5" t="s">
        <v>130</v>
      </c>
      <c r="H135" s="5" t="s">
        <v>131</v>
      </c>
      <c r="I135" s="5" t="s">
        <v>213</v>
      </c>
      <c r="J135" s="6" t="s">
        <v>132</v>
      </c>
      <c r="K135" s="5" t="s">
        <v>141</v>
      </c>
      <c r="L135" s="7">
        <v>10</v>
      </c>
      <c r="M135" s="5" t="s">
        <v>142</v>
      </c>
      <c r="N135" s="8">
        <v>1</v>
      </c>
      <c r="O135" s="8">
        <v>3</v>
      </c>
      <c r="P135" s="8">
        <v>3</v>
      </c>
      <c r="Q135" s="8">
        <v>3</v>
      </c>
      <c r="R135" s="8">
        <v>10</v>
      </c>
      <c r="S135" s="9">
        <v>45689</v>
      </c>
      <c r="T135" s="9">
        <v>46005</v>
      </c>
      <c r="U135" s="5" t="s">
        <v>178</v>
      </c>
      <c r="V135" s="5" t="s">
        <v>55</v>
      </c>
      <c r="W135" s="7" t="s">
        <v>56</v>
      </c>
      <c r="X135" s="10">
        <v>1500000</v>
      </c>
      <c r="Y135" s="11">
        <v>1500000</v>
      </c>
      <c r="Z135" s="11">
        <v>1500000</v>
      </c>
      <c r="AA135" s="11">
        <v>0</v>
      </c>
      <c r="AB135" s="11">
        <v>0</v>
      </c>
      <c r="AC135" s="5" t="s">
        <v>51</v>
      </c>
      <c r="AD135" s="5" t="s">
        <v>52</v>
      </c>
      <c r="AE135" s="5" t="s">
        <v>215</v>
      </c>
      <c r="AF135" s="5"/>
    </row>
    <row r="136" spans="1:32" ht="75" hidden="1" customHeight="1" x14ac:dyDescent="0.25">
      <c r="A136" s="4">
        <v>114</v>
      </c>
      <c r="B136" s="5" t="s">
        <v>37</v>
      </c>
      <c r="C136" s="5" t="s">
        <v>211</v>
      </c>
      <c r="D136" s="5" t="s">
        <v>110</v>
      </c>
      <c r="E136" s="6" t="s">
        <v>212</v>
      </c>
      <c r="F136" s="5" t="s">
        <v>41</v>
      </c>
      <c r="G136" s="5" t="s">
        <v>130</v>
      </c>
      <c r="H136" s="5" t="s">
        <v>131</v>
      </c>
      <c r="I136" s="5" t="s">
        <v>213</v>
      </c>
      <c r="J136" s="6" t="s">
        <v>132</v>
      </c>
      <c r="K136" s="5" t="s">
        <v>144</v>
      </c>
      <c r="L136" s="7">
        <v>10</v>
      </c>
      <c r="M136" s="5" t="s">
        <v>142</v>
      </c>
      <c r="N136" s="8">
        <v>1</v>
      </c>
      <c r="O136" s="8">
        <v>3</v>
      </c>
      <c r="P136" s="8">
        <v>3</v>
      </c>
      <c r="Q136" s="8">
        <v>3</v>
      </c>
      <c r="R136" s="8">
        <v>10</v>
      </c>
      <c r="S136" s="9">
        <v>45689</v>
      </c>
      <c r="T136" s="9">
        <v>46005</v>
      </c>
      <c r="U136" s="5" t="s">
        <v>178</v>
      </c>
      <c r="V136" s="5" t="s">
        <v>55</v>
      </c>
      <c r="W136" s="7" t="s">
        <v>56</v>
      </c>
      <c r="X136" s="10">
        <v>1500000</v>
      </c>
      <c r="Y136" s="11">
        <v>1500000</v>
      </c>
      <c r="Z136" s="11">
        <v>1500000</v>
      </c>
      <c r="AA136" s="11">
        <v>0</v>
      </c>
      <c r="AB136" s="11">
        <v>0</v>
      </c>
      <c r="AC136" s="5" t="s">
        <v>51</v>
      </c>
      <c r="AD136" s="5" t="s">
        <v>52</v>
      </c>
      <c r="AE136" s="5" t="s">
        <v>215</v>
      </c>
      <c r="AF136" s="5"/>
    </row>
    <row r="137" spans="1:32" ht="75" hidden="1" customHeight="1" x14ac:dyDescent="0.25">
      <c r="A137" s="4">
        <v>115</v>
      </c>
      <c r="B137" s="5" t="s">
        <v>37</v>
      </c>
      <c r="C137" s="5" t="s">
        <v>211</v>
      </c>
      <c r="D137" s="5" t="s">
        <v>110</v>
      </c>
      <c r="E137" s="6" t="s">
        <v>212</v>
      </c>
      <c r="F137" s="5" t="s">
        <v>41</v>
      </c>
      <c r="G137" s="5" t="s">
        <v>130</v>
      </c>
      <c r="H137" s="5" t="s">
        <v>131</v>
      </c>
      <c r="I137" s="5" t="s">
        <v>213</v>
      </c>
      <c r="J137" s="6" t="s">
        <v>132</v>
      </c>
      <c r="K137" s="5" t="s">
        <v>232</v>
      </c>
      <c r="L137" s="7">
        <v>9</v>
      </c>
      <c r="M137" s="5" t="s">
        <v>142</v>
      </c>
      <c r="N137" s="8">
        <v>0</v>
      </c>
      <c r="O137" s="8">
        <v>3</v>
      </c>
      <c r="P137" s="8">
        <v>3</v>
      </c>
      <c r="Q137" s="8">
        <v>3</v>
      </c>
      <c r="R137" s="8">
        <v>9</v>
      </c>
      <c r="S137" s="9">
        <v>45689</v>
      </c>
      <c r="T137" s="9">
        <v>46005</v>
      </c>
      <c r="U137" s="5" t="s">
        <v>178</v>
      </c>
      <c r="V137" s="5" t="s">
        <v>55</v>
      </c>
      <c r="W137" s="7" t="s">
        <v>56</v>
      </c>
      <c r="X137" s="10">
        <v>1350000</v>
      </c>
      <c r="Y137" s="11">
        <v>1350000</v>
      </c>
      <c r="Z137" s="11">
        <v>1350000</v>
      </c>
      <c r="AA137" s="11">
        <v>0</v>
      </c>
      <c r="AB137" s="11">
        <v>0</v>
      </c>
      <c r="AC137" s="5" t="s">
        <v>51</v>
      </c>
      <c r="AD137" s="5" t="s">
        <v>52</v>
      </c>
      <c r="AE137" s="5" t="s">
        <v>215</v>
      </c>
      <c r="AF137" s="5"/>
    </row>
    <row r="138" spans="1:32" ht="75" hidden="1" customHeight="1" x14ac:dyDescent="0.25">
      <c r="A138" s="4">
        <v>116</v>
      </c>
      <c r="B138" s="5" t="s">
        <v>233</v>
      </c>
      <c r="C138" s="5" t="s">
        <v>234</v>
      </c>
      <c r="D138" s="5" t="s">
        <v>110</v>
      </c>
      <c r="E138" s="6" t="s">
        <v>235</v>
      </c>
      <c r="F138" s="5" t="s">
        <v>41</v>
      </c>
      <c r="G138" s="5" t="s">
        <v>130</v>
      </c>
      <c r="H138" s="5" t="s">
        <v>131</v>
      </c>
      <c r="I138" s="5" t="s">
        <v>236</v>
      </c>
      <c r="J138" s="6" t="s">
        <v>132</v>
      </c>
      <c r="K138" s="5" t="s">
        <v>237</v>
      </c>
      <c r="L138" s="7">
        <v>20</v>
      </c>
      <c r="M138" s="5" t="s">
        <v>142</v>
      </c>
      <c r="N138" s="8">
        <v>3</v>
      </c>
      <c r="O138" s="8">
        <v>6</v>
      </c>
      <c r="P138" s="8">
        <v>6</v>
      </c>
      <c r="Q138" s="8">
        <v>5</v>
      </c>
      <c r="R138" s="8">
        <v>20</v>
      </c>
      <c r="S138" s="9">
        <v>45689</v>
      </c>
      <c r="T138" s="9">
        <v>46005</v>
      </c>
      <c r="U138" s="5" t="s">
        <v>178</v>
      </c>
      <c r="V138" s="5" t="s">
        <v>55</v>
      </c>
      <c r="W138" s="7" t="s">
        <v>56</v>
      </c>
      <c r="X138" s="10">
        <v>3000000</v>
      </c>
      <c r="Y138" s="11">
        <v>3000000</v>
      </c>
      <c r="Z138" s="11">
        <v>3000000</v>
      </c>
      <c r="AA138" s="11">
        <v>0</v>
      </c>
      <c r="AB138" s="11">
        <v>0</v>
      </c>
      <c r="AC138" s="5" t="s">
        <v>51</v>
      </c>
      <c r="AD138" s="5" t="s">
        <v>52</v>
      </c>
      <c r="AE138" s="5" t="s">
        <v>215</v>
      </c>
      <c r="AF138" s="5"/>
    </row>
    <row r="139" spans="1:32" ht="75" hidden="1" customHeight="1" x14ac:dyDescent="0.25">
      <c r="A139" s="4">
        <v>117</v>
      </c>
      <c r="B139" s="5" t="s">
        <v>233</v>
      </c>
      <c r="C139" s="5" t="s">
        <v>234</v>
      </c>
      <c r="D139" s="5" t="s">
        <v>110</v>
      </c>
      <c r="E139" s="6" t="s">
        <v>235</v>
      </c>
      <c r="F139" s="5" t="s">
        <v>41</v>
      </c>
      <c r="G139" s="5" t="s">
        <v>130</v>
      </c>
      <c r="H139" s="5" t="s">
        <v>131</v>
      </c>
      <c r="I139" s="5" t="s">
        <v>236</v>
      </c>
      <c r="J139" s="6" t="s">
        <v>132</v>
      </c>
      <c r="K139" s="5" t="s">
        <v>238</v>
      </c>
      <c r="L139" s="7">
        <v>10</v>
      </c>
      <c r="M139" s="5" t="s">
        <v>142</v>
      </c>
      <c r="N139" s="8">
        <v>1</v>
      </c>
      <c r="O139" s="8">
        <v>3</v>
      </c>
      <c r="P139" s="8">
        <v>3</v>
      </c>
      <c r="Q139" s="8">
        <v>3</v>
      </c>
      <c r="R139" s="8">
        <v>10</v>
      </c>
      <c r="S139" s="9">
        <v>45689</v>
      </c>
      <c r="T139" s="9">
        <v>46005</v>
      </c>
      <c r="U139" s="5" t="s">
        <v>178</v>
      </c>
      <c r="V139" s="5" t="s">
        <v>55</v>
      </c>
      <c r="W139" s="7" t="s">
        <v>56</v>
      </c>
      <c r="X139" s="10">
        <v>2500000</v>
      </c>
      <c r="Y139" s="11">
        <v>2500000</v>
      </c>
      <c r="Z139" s="11">
        <v>2500000</v>
      </c>
      <c r="AA139" s="11">
        <v>0</v>
      </c>
      <c r="AB139" s="11">
        <v>0</v>
      </c>
      <c r="AC139" s="5" t="s">
        <v>51</v>
      </c>
      <c r="AD139" s="5" t="s">
        <v>52</v>
      </c>
      <c r="AE139" s="5" t="s">
        <v>215</v>
      </c>
      <c r="AF139" s="5"/>
    </row>
    <row r="140" spans="1:32" ht="75" hidden="1" customHeight="1" x14ac:dyDescent="0.25">
      <c r="A140" s="4">
        <v>118</v>
      </c>
      <c r="B140" s="5" t="s">
        <v>233</v>
      </c>
      <c r="C140" s="5" t="s">
        <v>234</v>
      </c>
      <c r="D140" s="5" t="s">
        <v>110</v>
      </c>
      <c r="E140" s="6" t="s">
        <v>235</v>
      </c>
      <c r="F140" s="5" t="s">
        <v>41</v>
      </c>
      <c r="G140" s="5" t="s">
        <v>130</v>
      </c>
      <c r="H140" s="5" t="s">
        <v>131</v>
      </c>
      <c r="I140" s="5" t="s">
        <v>236</v>
      </c>
      <c r="J140" s="6" t="s">
        <v>132</v>
      </c>
      <c r="K140" s="5" t="s">
        <v>239</v>
      </c>
      <c r="L140" s="7">
        <v>20</v>
      </c>
      <c r="M140" s="5" t="s">
        <v>199</v>
      </c>
      <c r="N140" s="8">
        <v>3</v>
      </c>
      <c r="O140" s="8">
        <v>6</v>
      </c>
      <c r="P140" s="8">
        <v>6</v>
      </c>
      <c r="Q140" s="8">
        <v>5</v>
      </c>
      <c r="R140" s="8">
        <v>20</v>
      </c>
      <c r="S140" s="9">
        <v>45689</v>
      </c>
      <c r="T140" s="9">
        <v>46005</v>
      </c>
      <c r="U140" s="5" t="s">
        <v>178</v>
      </c>
      <c r="V140" s="5" t="s">
        <v>55</v>
      </c>
      <c r="W140" s="7" t="s">
        <v>56</v>
      </c>
      <c r="X140" s="10">
        <v>2900000</v>
      </c>
      <c r="Y140" s="11">
        <v>2900000</v>
      </c>
      <c r="Z140" s="11">
        <v>2900000</v>
      </c>
      <c r="AA140" s="11">
        <v>0</v>
      </c>
      <c r="AB140" s="11">
        <v>0</v>
      </c>
      <c r="AC140" s="5" t="s">
        <v>227</v>
      </c>
      <c r="AD140" s="5" t="s">
        <v>52</v>
      </c>
      <c r="AE140" s="5" t="s">
        <v>215</v>
      </c>
      <c r="AF140" s="5"/>
    </row>
    <row r="141" spans="1:32" ht="75" hidden="1" customHeight="1" x14ac:dyDescent="0.25">
      <c r="A141" s="4">
        <v>119</v>
      </c>
      <c r="B141" s="5" t="s">
        <v>233</v>
      </c>
      <c r="C141" s="5" t="s">
        <v>234</v>
      </c>
      <c r="D141" s="5" t="s">
        <v>110</v>
      </c>
      <c r="E141" s="6" t="s">
        <v>235</v>
      </c>
      <c r="F141" s="5" t="s">
        <v>41</v>
      </c>
      <c r="G141" s="5" t="s">
        <v>130</v>
      </c>
      <c r="H141" s="5" t="s">
        <v>131</v>
      </c>
      <c r="I141" s="5" t="s">
        <v>236</v>
      </c>
      <c r="J141" s="6" t="s">
        <v>132</v>
      </c>
      <c r="K141" s="5" t="s">
        <v>240</v>
      </c>
      <c r="L141" s="7">
        <v>30</v>
      </c>
      <c r="M141" s="5" t="s">
        <v>241</v>
      </c>
      <c r="N141" s="8">
        <v>5</v>
      </c>
      <c r="O141" s="8">
        <v>10</v>
      </c>
      <c r="P141" s="8">
        <v>10</v>
      </c>
      <c r="Q141" s="8">
        <v>5</v>
      </c>
      <c r="R141" s="8">
        <v>30</v>
      </c>
      <c r="S141" s="9">
        <v>45689</v>
      </c>
      <c r="T141" s="9">
        <v>46005</v>
      </c>
      <c r="U141" s="5" t="s">
        <v>178</v>
      </c>
      <c r="V141" s="5" t="s">
        <v>55</v>
      </c>
      <c r="W141" s="7" t="s">
        <v>56</v>
      </c>
      <c r="X141" s="10">
        <v>4500000</v>
      </c>
      <c r="Y141" s="11">
        <v>4500000</v>
      </c>
      <c r="Z141" s="11">
        <v>4500000</v>
      </c>
      <c r="AA141" s="11">
        <v>0</v>
      </c>
      <c r="AB141" s="11">
        <v>0</v>
      </c>
      <c r="AC141" s="5" t="s">
        <v>229</v>
      </c>
      <c r="AD141" s="5" t="s">
        <v>52</v>
      </c>
      <c r="AE141" s="5" t="s">
        <v>215</v>
      </c>
      <c r="AF141" s="5"/>
    </row>
    <row r="142" spans="1:32" ht="75" hidden="1" customHeight="1" x14ac:dyDescent="0.25">
      <c r="A142" s="4">
        <v>120</v>
      </c>
      <c r="B142" s="5" t="s">
        <v>87</v>
      </c>
      <c r="C142" s="5" t="s">
        <v>174</v>
      </c>
      <c r="D142" s="5" t="s">
        <v>110</v>
      </c>
      <c r="E142" s="6" t="s">
        <v>242</v>
      </c>
      <c r="F142" s="5" t="s">
        <v>41</v>
      </c>
      <c r="G142" s="5" t="s">
        <v>130</v>
      </c>
      <c r="H142" s="5" t="s">
        <v>131</v>
      </c>
      <c r="I142" s="6" t="s">
        <v>243</v>
      </c>
      <c r="J142" s="6" t="s">
        <v>132</v>
      </c>
      <c r="K142" s="5" t="s">
        <v>133</v>
      </c>
      <c r="L142" s="7">
        <v>6</v>
      </c>
      <c r="M142" s="5" t="s">
        <v>134</v>
      </c>
      <c r="N142" s="8">
        <v>1</v>
      </c>
      <c r="O142" s="8">
        <v>2</v>
      </c>
      <c r="P142" s="8">
        <v>2</v>
      </c>
      <c r="Q142" s="8">
        <v>1</v>
      </c>
      <c r="R142" s="8">
        <v>6</v>
      </c>
      <c r="S142" s="9">
        <v>45702</v>
      </c>
      <c r="T142" s="9">
        <v>46004</v>
      </c>
      <c r="U142" s="5" t="s">
        <v>178</v>
      </c>
      <c r="V142" s="5" t="s">
        <v>55</v>
      </c>
      <c r="W142" s="7" t="s">
        <v>56</v>
      </c>
      <c r="X142" s="10">
        <v>480000</v>
      </c>
      <c r="Y142" s="11">
        <v>480000</v>
      </c>
      <c r="Z142" s="11">
        <v>480000</v>
      </c>
      <c r="AA142" s="11">
        <v>0</v>
      </c>
      <c r="AB142" s="11">
        <v>0</v>
      </c>
      <c r="AC142" s="5" t="s">
        <v>51</v>
      </c>
      <c r="AD142" s="5" t="s">
        <v>52</v>
      </c>
      <c r="AE142" s="5" t="s">
        <v>244</v>
      </c>
      <c r="AF142" s="5"/>
    </row>
    <row r="143" spans="1:32" ht="75" hidden="1" customHeight="1" x14ac:dyDescent="0.25">
      <c r="A143" s="4">
        <v>121</v>
      </c>
      <c r="B143" s="5" t="s">
        <v>87</v>
      </c>
      <c r="C143" s="5" t="s">
        <v>174</v>
      </c>
      <c r="D143" s="5" t="s">
        <v>110</v>
      </c>
      <c r="E143" s="6" t="s">
        <v>242</v>
      </c>
      <c r="F143" s="5" t="s">
        <v>41</v>
      </c>
      <c r="G143" s="5" t="s">
        <v>130</v>
      </c>
      <c r="H143" s="5" t="s">
        <v>131</v>
      </c>
      <c r="I143" s="6" t="s">
        <v>243</v>
      </c>
      <c r="J143" s="6" t="s">
        <v>132</v>
      </c>
      <c r="K143" s="5" t="s">
        <v>245</v>
      </c>
      <c r="L143" s="7">
        <v>10</v>
      </c>
      <c r="M143" s="5" t="s">
        <v>142</v>
      </c>
      <c r="N143" s="8">
        <v>2</v>
      </c>
      <c r="O143" s="8">
        <v>3</v>
      </c>
      <c r="P143" s="8">
        <v>3</v>
      </c>
      <c r="Q143" s="8">
        <v>2</v>
      </c>
      <c r="R143" s="8">
        <v>10</v>
      </c>
      <c r="S143" s="9">
        <v>45702</v>
      </c>
      <c r="T143" s="9">
        <v>46004</v>
      </c>
      <c r="U143" s="5" t="s">
        <v>178</v>
      </c>
      <c r="V143" s="5" t="s">
        <v>55</v>
      </c>
      <c r="W143" s="7" t="s">
        <v>56</v>
      </c>
      <c r="X143" s="10">
        <v>1500000</v>
      </c>
      <c r="Y143" s="11">
        <v>1500000</v>
      </c>
      <c r="Z143" s="11">
        <v>1500000</v>
      </c>
      <c r="AA143" s="11">
        <v>0</v>
      </c>
      <c r="AB143" s="11">
        <v>0</v>
      </c>
      <c r="AC143" s="5" t="s">
        <v>51</v>
      </c>
      <c r="AD143" s="5" t="s">
        <v>52</v>
      </c>
      <c r="AE143" s="5" t="s">
        <v>244</v>
      </c>
      <c r="AF143" s="5"/>
    </row>
    <row r="144" spans="1:32" ht="75" hidden="1" customHeight="1" x14ac:dyDescent="0.25">
      <c r="A144" s="4">
        <v>122</v>
      </c>
      <c r="B144" s="5" t="s">
        <v>87</v>
      </c>
      <c r="C144" s="5" t="s">
        <v>174</v>
      </c>
      <c r="D144" s="5" t="s">
        <v>110</v>
      </c>
      <c r="E144" s="6" t="s">
        <v>242</v>
      </c>
      <c r="F144" s="5" t="s">
        <v>41</v>
      </c>
      <c r="G144" s="5" t="s">
        <v>130</v>
      </c>
      <c r="H144" s="5" t="s">
        <v>131</v>
      </c>
      <c r="I144" s="6" t="s">
        <v>243</v>
      </c>
      <c r="J144" s="6" t="s">
        <v>132</v>
      </c>
      <c r="K144" s="5" t="s">
        <v>144</v>
      </c>
      <c r="L144" s="7">
        <v>10</v>
      </c>
      <c r="M144" s="5" t="s">
        <v>142</v>
      </c>
      <c r="N144" s="8">
        <v>2</v>
      </c>
      <c r="O144" s="8">
        <v>3</v>
      </c>
      <c r="P144" s="8">
        <v>3</v>
      </c>
      <c r="Q144" s="8">
        <v>2</v>
      </c>
      <c r="R144" s="8">
        <v>10</v>
      </c>
      <c r="S144" s="9">
        <v>45702</v>
      </c>
      <c r="T144" s="9">
        <v>46004</v>
      </c>
      <c r="U144" s="5" t="s">
        <v>178</v>
      </c>
      <c r="V144" s="5" t="s">
        <v>55</v>
      </c>
      <c r="W144" s="7" t="s">
        <v>56</v>
      </c>
      <c r="X144" s="10">
        <v>1500000</v>
      </c>
      <c r="Y144" s="11">
        <v>1500000</v>
      </c>
      <c r="Z144" s="11">
        <v>1500000</v>
      </c>
      <c r="AA144" s="11">
        <v>0</v>
      </c>
      <c r="AB144" s="11">
        <v>0</v>
      </c>
      <c r="AC144" s="5" t="s">
        <v>51</v>
      </c>
      <c r="AD144" s="5" t="s">
        <v>52</v>
      </c>
      <c r="AE144" s="5" t="s">
        <v>244</v>
      </c>
      <c r="AF144" s="5"/>
    </row>
    <row r="145" spans="1:32" ht="75" customHeight="1" x14ac:dyDescent="0.25">
      <c r="A145" s="4">
        <v>123</v>
      </c>
      <c r="B145" s="5" t="s">
        <v>87</v>
      </c>
      <c r="C145" s="5" t="s">
        <v>174</v>
      </c>
      <c r="D145" s="5" t="s">
        <v>110</v>
      </c>
      <c r="E145" s="6" t="s">
        <v>242</v>
      </c>
      <c r="F145" s="5" t="s">
        <v>41</v>
      </c>
      <c r="G145" s="5" t="s">
        <v>130</v>
      </c>
      <c r="H145" s="5" t="s">
        <v>131</v>
      </c>
      <c r="I145" s="6" t="s">
        <v>243</v>
      </c>
      <c r="J145" s="6" t="s">
        <v>132</v>
      </c>
      <c r="K145" s="56" t="s">
        <v>246</v>
      </c>
      <c r="L145" s="7">
        <v>9</v>
      </c>
      <c r="M145" s="5" t="s">
        <v>142</v>
      </c>
      <c r="N145" s="8">
        <v>0</v>
      </c>
      <c r="O145" s="8">
        <v>3</v>
      </c>
      <c r="P145" s="8">
        <v>3</v>
      </c>
      <c r="Q145" s="8">
        <v>3</v>
      </c>
      <c r="R145" s="8">
        <v>9</v>
      </c>
      <c r="S145" s="9">
        <v>45702</v>
      </c>
      <c r="T145" s="9">
        <v>46004</v>
      </c>
      <c r="U145" s="5" t="s">
        <v>178</v>
      </c>
      <c r="V145" s="5" t="s">
        <v>55</v>
      </c>
      <c r="W145" s="7" t="s">
        <v>56</v>
      </c>
      <c r="X145" s="10">
        <v>1350000</v>
      </c>
      <c r="Y145" s="11">
        <v>1350000</v>
      </c>
      <c r="Z145" s="11">
        <v>1350000</v>
      </c>
      <c r="AA145" s="11">
        <v>0</v>
      </c>
      <c r="AB145" s="11">
        <v>0</v>
      </c>
      <c r="AC145" s="5" t="s">
        <v>51</v>
      </c>
      <c r="AD145" s="5" t="s">
        <v>52</v>
      </c>
      <c r="AE145" s="5" t="s">
        <v>244</v>
      </c>
      <c r="AF145" s="5"/>
    </row>
    <row r="146" spans="1:32" ht="75" hidden="1" customHeight="1" x14ac:dyDescent="0.25">
      <c r="A146" s="4">
        <v>124</v>
      </c>
      <c r="B146" s="5" t="s">
        <v>87</v>
      </c>
      <c r="C146" s="5" t="s">
        <v>174</v>
      </c>
      <c r="D146" s="5" t="s">
        <v>110</v>
      </c>
      <c r="E146" s="6" t="s">
        <v>242</v>
      </c>
      <c r="F146" s="5" t="s">
        <v>41</v>
      </c>
      <c r="G146" s="5" t="s">
        <v>130</v>
      </c>
      <c r="H146" s="5" t="s">
        <v>131</v>
      </c>
      <c r="I146" s="6" t="s">
        <v>243</v>
      </c>
      <c r="J146" s="6" t="s">
        <v>132</v>
      </c>
      <c r="K146" s="5" t="s">
        <v>247</v>
      </c>
      <c r="L146" s="7">
        <v>10</v>
      </c>
      <c r="M146" s="5" t="s">
        <v>181</v>
      </c>
      <c r="N146" s="8">
        <v>1</v>
      </c>
      <c r="O146" s="8">
        <v>3</v>
      </c>
      <c r="P146" s="8">
        <v>3</v>
      </c>
      <c r="Q146" s="8">
        <v>3</v>
      </c>
      <c r="R146" s="8">
        <v>10</v>
      </c>
      <c r="S146" s="9">
        <v>45702</v>
      </c>
      <c r="T146" s="9">
        <v>46004</v>
      </c>
      <c r="U146" s="5" t="s">
        <v>178</v>
      </c>
      <c r="V146" s="5" t="s">
        <v>55</v>
      </c>
      <c r="W146" s="7" t="s">
        <v>56</v>
      </c>
      <c r="X146" s="10">
        <v>5000000</v>
      </c>
      <c r="Y146" s="11">
        <v>5000000</v>
      </c>
      <c r="Z146" s="11">
        <v>5000000</v>
      </c>
      <c r="AA146" s="11">
        <v>0</v>
      </c>
      <c r="AB146" s="11">
        <v>0</v>
      </c>
      <c r="AC146" s="5" t="s">
        <v>51</v>
      </c>
      <c r="AD146" s="5" t="s">
        <v>52</v>
      </c>
      <c r="AE146" s="5" t="s">
        <v>244</v>
      </c>
      <c r="AF146" s="5"/>
    </row>
    <row r="147" spans="1:32" ht="75" hidden="1" customHeight="1" x14ac:dyDescent="0.25">
      <c r="A147" s="4">
        <v>125</v>
      </c>
      <c r="B147" s="5" t="s">
        <v>87</v>
      </c>
      <c r="C147" s="5" t="s">
        <v>174</v>
      </c>
      <c r="D147" s="5" t="s">
        <v>110</v>
      </c>
      <c r="E147" s="6" t="s">
        <v>242</v>
      </c>
      <c r="F147" s="5" t="s">
        <v>41</v>
      </c>
      <c r="G147" s="5" t="s">
        <v>130</v>
      </c>
      <c r="H147" s="5" t="s">
        <v>131</v>
      </c>
      <c r="I147" s="6" t="s">
        <v>243</v>
      </c>
      <c r="J147" s="6" t="s">
        <v>132</v>
      </c>
      <c r="K147" s="5" t="s">
        <v>248</v>
      </c>
      <c r="L147" s="7">
        <v>10</v>
      </c>
      <c r="M147" s="5" t="s">
        <v>223</v>
      </c>
      <c r="N147" s="8">
        <v>1</v>
      </c>
      <c r="O147" s="8">
        <v>3</v>
      </c>
      <c r="P147" s="8">
        <v>3</v>
      </c>
      <c r="Q147" s="8">
        <v>3</v>
      </c>
      <c r="R147" s="8">
        <v>10</v>
      </c>
      <c r="S147" s="9">
        <v>45702</v>
      </c>
      <c r="T147" s="9">
        <v>46004</v>
      </c>
      <c r="U147" s="5" t="s">
        <v>178</v>
      </c>
      <c r="V147" s="5" t="s">
        <v>55</v>
      </c>
      <c r="W147" s="7" t="s">
        <v>56</v>
      </c>
      <c r="X147" s="10">
        <v>2500000</v>
      </c>
      <c r="Y147" s="11">
        <v>2500000</v>
      </c>
      <c r="Z147" s="11">
        <v>2500000</v>
      </c>
      <c r="AA147" s="11">
        <v>0</v>
      </c>
      <c r="AB147" s="11">
        <v>0</v>
      </c>
      <c r="AC147" s="5" t="s">
        <v>51</v>
      </c>
      <c r="AD147" s="5" t="s">
        <v>52</v>
      </c>
      <c r="AE147" s="5" t="s">
        <v>244</v>
      </c>
      <c r="AF147" s="5"/>
    </row>
    <row r="148" spans="1:32" ht="75" hidden="1" customHeight="1" x14ac:dyDescent="0.25">
      <c r="A148" s="4">
        <v>126</v>
      </c>
      <c r="B148" s="5" t="s">
        <v>87</v>
      </c>
      <c r="C148" s="5" t="s">
        <v>174</v>
      </c>
      <c r="D148" s="5" t="s">
        <v>110</v>
      </c>
      <c r="E148" s="6" t="s">
        <v>242</v>
      </c>
      <c r="F148" s="5" t="s">
        <v>41</v>
      </c>
      <c r="G148" s="5" t="s">
        <v>130</v>
      </c>
      <c r="H148" s="5" t="s">
        <v>131</v>
      </c>
      <c r="I148" s="6" t="s">
        <v>243</v>
      </c>
      <c r="J148" s="6" t="s">
        <v>132</v>
      </c>
      <c r="K148" s="5" t="s">
        <v>249</v>
      </c>
      <c r="L148" s="7">
        <v>10</v>
      </c>
      <c r="M148" s="5" t="s">
        <v>142</v>
      </c>
      <c r="N148" s="8">
        <v>1</v>
      </c>
      <c r="O148" s="8">
        <v>3</v>
      </c>
      <c r="P148" s="8">
        <v>3</v>
      </c>
      <c r="Q148" s="8">
        <v>3</v>
      </c>
      <c r="R148" s="8">
        <v>10</v>
      </c>
      <c r="S148" s="9">
        <v>45702</v>
      </c>
      <c r="T148" s="9">
        <v>46004</v>
      </c>
      <c r="U148" s="5" t="s">
        <v>178</v>
      </c>
      <c r="V148" s="5" t="s">
        <v>55</v>
      </c>
      <c r="W148" s="7" t="s">
        <v>56</v>
      </c>
      <c r="X148" s="10">
        <v>2500000</v>
      </c>
      <c r="Y148" s="11">
        <v>2500000</v>
      </c>
      <c r="Z148" s="11">
        <v>2500000</v>
      </c>
      <c r="AA148" s="11">
        <v>0</v>
      </c>
      <c r="AB148" s="11">
        <v>0</v>
      </c>
      <c r="AC148" s="5" t="s">
        <v>51</v>
      </c>
      <c r="AD148" s="5" t="s">
        <v>52</v>
      </c>
      <c r="AE148" s="5" t="s">
        <v>244</v>
      </c>
      <c r="AF148" s="5"/>
    </row>
    <row r="149" spans="1:32" ht="75" hidden="1" customHeight="1" x14ac:dyDescent="0.25">
      <c r="A149" s="4">
        <v>127</v>
      </c>
      <c r="B149" s="5" t="s">
        <v>87</v>
      </c>
      <c r="C149" s="5" t="s">
        <v>174</v>
      </c>
      <c r="D149" s="5" t="s">
        <v>110</v>
      </c>
      <c r="E149" s="6" t="s">
        <v>242</v>
      </c>
      <c r="F149" s="5" t="s">
        <v>41</v>
      </c>
      <c r="G149" s="5" t="s">
        <v>130</v>
      </c>
      <c r="H149" s="5" t="s">
        <v>131</v>
      </c>
      <c r="I149" s="6" t="s">
        <v>243</v>
      </c>
      <c r="J149" s="6" t="s">
        <v>132</v>
      </c>
      <c r="K149" s="5" t="s">
        <v>250</v>
      </c>
      <c r="L149" s="7">
        <v>10</v>
      </c>
      <c r="M149" s="5" t="s">
        <v>142</v>
      </c>
      <c r="N149" s="8">
        <v>1</v>
      </c>
      <c r="O149" s="8">
        <v>3</v>
      </c>
      <c r="P149" s="8">
        <v>3</v>
      </c>
      <c r="Q149" s="8">
        <v>3</v>
      </c>
      <c r="R149" s="8">
        <v>10</v>
      </c>
      <c r="S149" s="9">
        <v>45702</v>
      </c>
      <c r="T149" s="9">
        <v>46004</v>
      </c>
      <c r="U149" s="5" t="s">
        <v>178</v>
      </c>
      <c r="V149" s="5" t="s">
        <v>55</v>
      </c>
      <c r="W149" s="7" t="s">
        <v>56</v>
      </c>
      <c r="X149" s="10">
        <v>2500000</v>
      </c>
      <c r="Y149" s="11">
        <v>2500000</v>
      </c>
      <c r="Z149" s="11">
        <v>2500000</v>
      </c>
      <c r="AA149" s="11">
        <v>0</v>
      </c>
      <c r="AB149" s="11">
        <v>0</v>
      </c>
      <c r="AC149" s="5" t="s">
        <v>51</v>
      </c>
      <c r="AD149" s="5" t="s">
        <v>52</v>
      </c>
      <c r="AE149" s="5" t="s">
        <v>244</v>
      </c>
      <c r="AF149" s="5"/>
    </row>
    <row r="150" spans="1:32" ht="75" hidden="1" customHeight="1" x14ac:dyDescent="0.25">
      <c r="A150" s="4">
        <v>128</v>
      </c>
      <c r="B150" s="5" t="s">
        <v>87</v>
      </c>
      <c r="C150" s="5" t="s">
        <v>174</v>
      </c>
      <c r="D150" s="5" t="s">
        <v>110</v>
      </c>
      <c r="E150" s="6" t="s">
        <v>242</v>
      </c>
      <c r="F150" s="5" t="s">
        <v>41</v>
      </c>
      <c r="G150" s="5" t="s">
        <v>130</v>
      </c>
      <c r="H150" s="5" t="s">
        <v>131</v>
      </c>
      <c r="I150" s="6" t="s">
        <v>243</v>
      </c>
      <c r="J150" s="6" t="s">
        <v>132</v>
      </c>
      <c r="K150" s="5" t="s">
        <v>251</v>
      </c>
      <c r="L150" s="7">
        <v>5</v>
      </c>
      <c r="M150" s="5" t="s">
        <v>150</v>
      </c>
      <c r="N150" s="8">
        <v>1</v>
      </c>
      <c r="O150" s="8">
        <v>1</v>
      </c>
      <c r="P150" s="8">
        <v>1</v>
      </c>
      <c r="Q150" s="8">
        <v>2</v>
      </c>
      <c r="R150" s="8">
        <v>5</v>
      </c>
      <c r="S150" s="9">
        <v>45702</v>
      </c>
      <c r="T150" s="9">
        <v>46004</v>
      </c>
      <c r="U150" s="5" t="s">
        <v>178</v>
      </c>
      <c r="V150" s="5" t="s">
        <v>55</v>
      </c>
      <c r="W150" s="7" t="s">
        <v>56</v>
      </c>
      <c r="X150" s="10">
        <v>1750000</v>
      </c>
      <c r="Y150" s="11">
        <v>1750000</v>
      </c>
      <c r="Z150" s="11">
        <v>1750000</v>
      </c>
      <c r="AA150" s="11">
        <v>0</v>
      </c>
      <c r="AB150" s="11">
        <v>0</v>
      </c>
      <c r="AC150" s="5" t="s">
        <v>51</v>
      </c>
      <c r="AD150" s="5" t="s">
        <v>52</v>
      </c>
      <c r="AE150" s="5" t="s">
        <v>244</v>
      </c>
      <c r="AF150" s="5"/>
    </row>
    <row r="151" spans="1:32" ht="75" hidden="1" customHeight="1" x14ac:dyDescent="0.25">
      <c r="A151" s="4">
        <v>129</v>
      </c>
      <c r="B151" s="5" t="s">
        <v>87</v>
      </c>
      <c r="C151" s="5" t="s">
        <v>174</v>
      </c>
      <c r="D151" s="5" t="s">
        <v>110</v>
      </c>
      <c r="E151" s="6" t="s">
        <v>242</v>
      </c>
      <c r="F151" s="5" t="s">
        <v>41</v>
      </c>
      <c r="G151" s="5" t="s">
        <v>130</v>
      </c>
      <c r="H151" s="5" t="s">
        <v>131</v>
      </c>
      <c r="I151" s="6" t="s">
        <v>243</v>
      </c>
      <c r="J151" s="6" t="s">
        <v>132</v>
      </c>
      <c r="K151" s="5" t="s">
        <v>252</v>
      </c>
      <c r="L151" s="7">
        <v>4</v>
      </c>
      <c r="M151" s="5" t="s">
        <v>154</v>
      </c>
      <c r="N151" s="8">
        <v>1</v>
      </c>
      <c r="O151" s="8">
        <v>1</v>
      </c>
      <c r="P151" s="8">
        <v>1</v>
      </c>
      <c r="Q151" s="8">
        <v>1</v>
      </c>
      <c r="R151" s="8">
        <v>4</v>
      </c>
      <c r="S151" s="9">
        <v>45702</v>
      </c>
      <c r="T151" s="9">
        <v>46004</v>
      </c>
      <c r="U151" s="5" t="s">
        <v>178</v>
      </c>
      <c r="V151" s="5" t="s">
        <v>55</v>
      </c>
      <c r="W151" s="7" t="s">
        <v>56</v>
      </c>
      <c r="X151" s="10">
        <v>800000</v>
      </c>
      <c r="Y151" s="11">
        <v>800000</v>
      </c>
      <c r="Z151" s="11">
        <v>800000</v>
      </c>
      <c r="AA151" s="11">
        <v>0</v>
      </c>
      <c r="AB151" s="11">
        <v>0</v>
      </c>
      <c r="AC151" s="5" t="s">
        <v>51</v>
      </c>
      <c r="AD151" s="5" t="s">
        <v>52</v>
      </c>
      <c r="AE151" s="5" t="s">
        <v>244</v>
      </c>
      <c r="AF151" s="5"/>
    </row>
    <row r="152" spans="1:32" ht="75" hidden="1" customHeight="1" x14ac:dyDescent="0.25">
      <c r="A152" s="4">
        <v>130</v>
      </c>
      <c r="B152" s="5" t="s">
        <v>87</v>
      </c>
      <c r="C152" s="5" t="s">
        <v>174</v>
      </c>
      <c r="D152" s="5" t="s">
        <v>110</v>
      </c>
      <c r="E152" s="6" t="s">
        <v>242</v>
      </c>
      <c r="F152" s="5" t="s">
        <v>41</v>
      </c>
      <c r="G152" s="5" t="s">
        <v>130</v>
      </c>
      <c r="H152" s="5" t="s">
        <v>131</v>
      </c>
      <c r="I152" s="6" t="s">
        <v>243</v>
      </c>
      <c r="J152" s="6" t="s">
        <v>132</v>
      </c>
      <c r="K152" s="5" t="s">
        <v>253</v>
      </c>
      <c r="L152" s="7">
        <v>4</v>
      </c>
      <c r="M152" s="5" t="s">
        <v>154</v>
      </c>
      <c r="N152" s="8">
        <v>1</v>
      </c>
      <c r="O152" s="8">
        <v>1</v>
      </c>
      <c r="P152" s="8">
        <v>1</v>
      </c>
      <c r="Q152" s="8">
        <v>1</v>
      </c>
      <c r="R152" s="8">
        <v>4</v>
      </c>
      <c r="S152" s="9">
        <v>45702</v>
      </c>
      <c r="T152" s="9">
        <v>46004</v>
      </c>
      <c r="U152" s="5" t="s">
        <v>178</v>
      </c>
      <c r="V152" s="5" t="s">
        <v>55</v>
      </c>
      <c r="W152" s="7" t="s">
        <v>56</v>
      </c>
      <c r="X152" s="10">
        <v>800000</v>
      </c>
      <c r="Y152" s="11">
        <v>800000</v>
      </c>
      <c r="Z152" s="11">
        <v>800000</v>
      </c>
      <c r="AA152" s="11">
        <v>0</v>
      </c>
      <c r="AB152" s="11">
        <v>0</v>
      </c>
      <c r="AC152" s="5" t="s">
        <v>51</v>
      </c>
      <c r="AD152" s="5" t="s">
        <v>52</v>
      </c>
      <c r="AE152" s="5" t="s">
        <v>244</v>
      </c>
      <c r="AF152" s="5"/>
    </row>
    <row r="153" spans="1:32" ht="75" hidden="1" customHeight="1" x14ac:dyDescent="0.25">
      <c r="A153" s="4">
        <v>131</v>
      </c>
      <c r="B153" s="5" t="s">
        <v>87</v>
      </c>
      <c r="C153" s="5" t="s">
        <v>174</v>
      </c>
      <c r="D153" s="5" t="s">
        <v>110</v>
      </c>
      <c r="E153" s="6" t="s">
        <v>242</v>
      </c>
      <c r="F153" s="5" t="s">
        <v>41</v>
      </c>
      <c r="G153" s="5" t="s">
        <v>130</v>
      </c>
      <c r="H153" s="5" t="s">
        <v>131</v>
      </c>
      <c r="I153" s="6" t="s">
        <v>243</v>
      </c>
      <c r="J153" s="6" t="s">
        <v>132</v>
      </c>
      <c r="K153" s="5" t="s">
        <v>254</v>
      </c>
      <c r="L153" s="7">
        <v>6</v>
      </c>
      <c r="M153" s="5" t="s">
        <v>154</v>
      </c>
      <c r="N153" s="8">
        <v>0</v>
      </c>
      <c r="O153" s="8">
        <v>2</v>
      </c>
      <c r="P153" s="8">
        <v>2</v>
      </c>
      <c r="Q153" s="8">
        <v>2</v>
      </c>
      <c r="R153" s="8">
        <v>6</v>
      </c>
      <c r="S153" s="9">
        <v>45702</v>
      </c>
      <c r="T153" s="9">
        <v>46004</v>
      </c>
      <c r="U153" s="5" t="s">
        <v>178</v>
      </c>
      <c r="V153" s="5" t="s">
        <v>55</v>
      </c>
      <c r="W153" s="7" t="s">
        <v>56</v>
      </c>
      <c r="X153" s="10">
        <v>1200000</v>
      </c>
      <c r="Y153" s="11">
        <v>1200000</v>
      </c>
      <c r="Z153" s="11">
        <v>1200000</v>
      </c>
      <c r="AA153" s="11">
        <v>0</v>
      </c>
      <c r="AB153" s="11">
        <v>0</v>
      </c>
      <c r="AC153" s="5" t="s">
        <v>255</v>
      </c>
      <c r="AD153" s="5" t="s">
        <v>52</v>
      </c>
      <c r="AE153" s="5" t="s">
        <v>244</v>
      </c>
      <c r="AF153" s="5"/>
    </row>
    <row r="154" spans="1:32" ht="75" hidden="1" customHeight="1" x14ac:dyDescent="0.25">
      <c r="A154" s="4">
        <v>132</v>
      </c>
      <c r="B154" s="5" t="s">
        <v>87</v>
      </c>
      <c r="C154" s="5" t="s">
        <v>174</v>
      </c>
      <c r="D154" s="5" t="s">
        <v>110</v>
      </c>
      <c r="E154" s="6" t="s">
        <v>242</v>
      </c>
      <c r="F154" s="5" t="s">
        <v>41</v>
      </c>
      <c r="G154" s="5" t="s">
        <v>130</v>
      </c>
      <c r="H154" s="5" t="s">
        <v>131</v>
      </c>
      <c r="I154" s="6" t="s">
        <v>243</v>
      </c>
      <c r="J154" s="6" t="s">
        <v>132</v>
      </c>
      <c r="K154" s="5" t="s">
        <v>256</v>
      </c>
      <c r="L154" s="7">
        <v>5</v>
      </c>
      <c r="M154" s="5" t="s">
        <v>150</v>
      </c>
      <c r="N154" s="8">
        <v>1</v>
      </c>
      <c r="O154" s="8">
        <v>1</v>
      </c>
      <c r="P154" s="8">
        <v>2</v>
      </c>
      <c r="Q154" s="8">
        <v>1</v>
      </c>
      <c r="R154" s="8">
        <v>5</v>
      </c>
      <c r="S154" s="9">
        <v>45702</v>
      </c>
      <c r="T154" s="9">
        <v>46004</v>
      </c>
      <c r="U154" s="5" t="s">
        <v>178</v>
      </c>
      <c r="V154" s="5" t="s">
        <v>55</v>
      </c>
      <c r="W154" s="7" t="s">
        <v>56</v>
      </c>
      <c r="X154" s="10">
        <v>1500000</v>
      </c>
      <c r="Y154" s="11">
        <v>1500000</v>
      </c>
      <c r="Z154" s="11">
        <v>1500000</v>
      </c>
      <c r="AA154" s="11">
        <v>0</v>
      </c>
      <c r="AB154" s="11">
        <v>0</v>
      </c>
      <c r="AC154" s="5" t="s">
        <v>255</v>
      </c>
      <c r="AD154" s="5" t="s">
        <v>52</v>
      </c>
      <c r="AE154" s="5" t="s">
        <v>244</v>
      </c>
      <c r="AF154" s="5"/>
    </row>
    <row r="155" spans="1:32" ht="75" hidden="1" customHeight="1" x14ac:dyDescent="0.25">
      <c r="A155" s="4">
        <v>133</v>
      </c>
      <c r="B155" s="5" t="s">
        <v>87</v>
      </c>
      <c r="C155" s="5" t="s">
        <v>174</v>
      </c>
      <c r="D155" s="5" t="s">
        <v>110</v>
      </c>
      <c r="E155" s="6" t="s">
        <v>242</v>
      </c>
      <c r="F155" s="5" t="s">
        <v>41</v>
      </c>
      <c r="G155" s="5" t="s">
        <v>130</v>
      </c>
      <c r="H155" s="5" t="s">
        <v>131</v>
      </c>
      <c r="I155" s="6" t="s">
        <v>243</v>
      </c>
      <c r="J155" s="6" t="s">
        <v>132</v>
      </c>
      <c r="K155" s="5" t="s">
        <v>257</v>
      </c>
      <c r="L155" s="7">
        <v>10</v>
      </c>
      <c r="M155" s="5" t="s">
        <v>142</v>
      </c>
      <c r="N155" s="8">
        <v>1</v>
      </c>
      <c r="O155" s="8">
        <v>3</v>
      </c>
      <c r="P155" s="8">
        <v>3</v>
      </c>
      <c r="Q155" s="8">
        <v>3</v>
      </c>
      <c r="R155" s="8">
        <v>10</v>
      </c>
      <c r="S155" s="9">
        <v>45702</v>
      </c>
      <c r="T155" s="9">
        <v>46004</v>
      </c>
      <c r="U155" s="5" t="s">
        <v>178</v>
      </c>
      <c r="V155" s="5" t="s">
        <v>55</v>
      </c>
      <c r="W155" s="7" t="s">
        <v>56</v>
      </c>
      <c r="X155" s="10">
        <v>3500000</v>
      </c>
      <c r="Y155" s="11">
        <v>3500000</v>
      </c>
      <c r="Z155" s="11">
        <v>3500000</v>
      </c>
      <c r="AA155" s="11">
        <v>0</v>
      </c>
      <c r="AB155" s="11">
        <v>0</v>
      </c>
      <c r="AC155" s="5" t="s">
        <v>51</v>
      </c>
      <c r="AD155" s="5" t="s">
        <v>52</v>
      </c>
      <c r="AE155" s="5" t="s">
        <v>244</v>
      </c>
      <c r="AF155" s="5"/>
    </row>
    <row r="156" spans="1:32" ht="75" hidden="1" customHeight="1" x14ac:dyDescent="0.25">
      <c r="A156" s="4">
        <v>134</v>
      </c>
      <c r="B156" s="5" t="s">
        <v>87</v>
      </c>
      <c r="C156" s="5" t="s">
        <v>174</v>
      </c>
      <c r="D156" s="5" t="s">
        <v>110</v>
      </c>
      <c r="E156" s="6" t="s">
        <v>242</v>
      </c>
      <c r="F156" s="5" t="s">
        <v>41</v>
      </c>
      <c r="G156" s="5" t="s">
        <v>130</v>
      </c>
      <c r="H156" s="5" t="s">
        <v>131</v>
      </c>
      <c r="I156" s="6" t="s">
        <v>243</v>
      </c>
      <c r="J156" s="6" t="s">
        <v>132</v>
      </c>
      <c r="K156" s="5" t="s">
        <v>258</v>
      </c>
      <c r="L156" s="7">
        <v>10</v>
      </c>
      <c r="M156" s="5" t="s">
        <v>142</v>
      </c>
      <c r="N156" s="8">
        <v>1</v>
      </c>
      <c r="O156" s="8">
        <v>3</v>
      </c>
      <c r="P156" s="8">
        <v>3</v>
      </c>
      <c r="Q156" s="8">
        <v>3</v>
      </c>
      <c r="R156" s="8">
        <v>10</v>
      </c>
      <c r="S156" s="9">
        <v>45702</v>
      </c>
      <c r="T156" s="9">
        <v>46004</v>
      </c>
      <c r="U156" s="5" t="s">
        <v>178</v>
      </c>
      <c r="V156" s="5" t="s">
        <v>55</v>
      </c>
      <c r="W156" s="7" t="s">
        <v>56</v>
      </c>
      <c r="X156" s="10">
        <v>3000000</v>
      </c>
      <c r="Y156" s="11">
        <v>3000000</v>
      </c>
      <c r="Z156" s="11">
        <v>3000000</v>
      </c>
      <c r="AA156" s="11">
        <v>0</v>
      </c>
      <c r="AB156" s="11">
        <v>0</v>
      </c>
      <c r="AC156" s="5" t="s">
        <v>255</v>
      </c>
      <c r="AD156" s="5" t="s">
        <v>52</v>
      </c>
      <c r="AE156" s="5" t="s">
        <v>244</v>
      </c>
      <c r="AF156" s="5"/>
    </row>
    <row r="157" spans="1:32" ht="75" hidden="1" customHeight="1" x14ac:dyDescent="0.25">
      <c r="A157" s="4">
        <v>134</v>
      </c>
      <c r="B157" s="5" t="s">
        <v>87</v>
      </c>
      <c r="C157" s="5" t="s">
        <v>174</v>
      </c>
      <c r="D157" s="5" t="s">
        <v>110</v>
      </c>
      <c r="E157" s="6" t="s">
        <v>242</v>
      </c>
      <c r="F157" s="5" t="s">
        <v>41</v>
      </c>
      <c r="G157" s="5" t="s">
        <v>130</v>
      </c>
      <c r="H157" s="5" t="s">
        <v>131</v>
      </c>
      <c r="I157" s="6" t="s">
        <v>243</v>
      </c>
      <c r="J157" s="6" t="s">
        <v>132</v>
      </c>
      <c r="K157" s="5" t="s">
        <v>259</v>
      </c>
      <c r="L157" s="7">
        <f>10*4</f>
        <v>40</v>
      </c>
      <c r="M157" s="5" t="s">
        <v>154</v>
      </c>
      <c r="N157" s="8">
        <v>10</v>
      </c>
      <c r="O157" s="8">
        <v>10</v>
      </c>
      <c r="P157" s="8">
        <v>10</v>
      </c>
      <c r="Q157" s="8">
        <v>10</v>
      </c>
      <c r="R157" s="8">
        <v>40</v>
      </c>
      <c r="S157" s="9">
        <v>45702</v>
      </c>
      <c r="T157" s="9">
        <v>46004</v>
      </c>
      <c r="U157" s="5" t="s">
        <v>178</v>
      </c>
      <c r="V157" s="5" t="s">
        <v>55</v>
      </c>
      <c r="W157" s="7" t="s">
        <v>56</v>
      </c>
      <c r="X157" s="10">
        <v>3600000</v>
      </c>
      <c r="Y157" s="11">
        <v>3600000</v>
      </c>
      <c r="Z157" s="11">
        <v>3600000</v>
      </c>
      <c r="AA157" s="11">
        <v>0</v>
      </c>
      <c r="AB157" s="11">
        <v>0</v>
      </c>
      <c r="AC157" s="5" t="s">
        <v>255</v>
      </c>
      <c r="AD157" s="5" t="s">
        <v>52</v>
      </c>
      <c r="AE157" s="5" t="s">
        <v>244</v>
      </c>
      <c r="AF157" s="5"/>
    </row>
    <row r="158" spans="1:32" ht="75" hidden="1" customHeight="1" x14ac:dyDescent="0.25">
      <c r="A158" s="4">
        <v>136</v>
      </c>
      <c r="B158" s="5" t="s">
        <v>87</v>
      </c>
      <c r="C158" s="5" t="s">
        <v>174</v>
      </c>
      <c r="D158" s="5" t="s">
        <v>110</v>
      </c>
      <c r="E158" s="6" t="s">
        <v>242</v>
      </c>
      <c r="F158" s="5" t="s">
        <v>41</v>
      </c>
      <c r="G158" s="5" t="s">
        <v>130</v>
      </c>
      <c r="H158" s="5" t="s">
        <v>131</v>
      </c>
      <c r="I158" s="6" t="s">
        <v>243</v>
      </c>
      <c r="J158" s="6" t="s">
        <v>132</v>
      </c>
      <c r="K158" s="5" t="s">
        <v>260</v>
      </c>
      <c r="L158" s="7">
        <v>100</v>
      </c>
      <c r="M158" s="5" t="s">
        <v>181</v>
      </c>
      <c r="N158" s="8">
        <v>20</v>
      </c>
      <c r="O158" s="8">
        <v>30</v>
      </c>
      <c r="P158" s="8">
        <v>30</v>
      </c>
      <c r="Q158" s="8">
        <v>20</v>
      </c>
      <c r="R158" s="8">
        <v>100</v>
      </c>
      <c r="S158" s="9">
        <v>45702</v>
      </c>
      <c r="T158" s="9">
        <v>46004</v>
      </c>
      <c r="U158" s="5" t="s">
        <v>178</v>
      </c>
      <c r="V158" s="5" t="s">
        <v>55</v>
      </c>
      <c r="W158" s="7" t="s">
        <v>56</v>
      </c>
      <c r="X158" s="10">
        <v>5000000</v>
      </c>
      <c r="Y158" s="11">
        <v>5000000</v>
      </c>
      <c r="Z158" s="11">
        <v>5000000</v>
      </c>
      <c r="AA158" s="11">
        <v>0</v>
      </c>
      <c r="AB158" s="11">
        <v>0</v>
      </c>
      <c r="AC158" s="5" t="s">
        <v>255</v>
      </c>
      <c r="AD158" s="5" t="s">
        <v>52</v>
      </c>
      <c r="AE158" s="5" t="s">
        <v>244</v>
      </c>
      <c r="AF158" s="5"/>
    </row>
    <row r="159" spans="1:32" ht="75" hidden="1" customHeight="1" x14ac:dyDescent="0.25">
      <c r="A159" s="4">
        <v>137</v>
      </c>
      <c r="B159" s="5" t="s">
        <v>87</v>
      </c>
      <c r="C159" s="5" t="s">
        <v>174</v>
      </c>
      <c r="D159" s="5" t="s">
        <v>110</v>
      </c>
      <c r="E159" s="6" t="s">
        <v>242</v>
      </c>
      <c r="F159" s="5" t="s">
        <v>41</v>
      </c>
      <c r="G159" s="5" t="s">
        <v>130</v>
      </c>
      <c r="H159" s="5" t="s">
        <v>131</v>
      </c>
      <c r="I159" s="6" t="s">
        <v>243</v>
      </c>
      <c r="J159" s="6" t="s">
        <v>132</v>
      </c>
      <c r="K159" s="5" t="s">
        <v>261</v>
      </c>
      <c r="L159" s="7">
        <v>10</v>
      </c>
      <c r="M159" s="5" t="s">
        <v>150</v>
      </c>
      <c r="N159" s="8">
        <v>1</v>
      </c>
      <c r="O159" s="8">
        <v>3</v>
      </c>
      <c r="P159" s="8">
        <v>3</v>
      </c>
      <c r="Q159" s="8">
        <v>3</v>
      </c>
      <c r="R159" s="8">
        <v>10</v>
      </c>
      <c r="S159" s="9">
        <v>45702</v>
      </c>
      <c r="T159" s="9">
        <v>46004</v>
      </c>
      <c r="U159" s="5" t="s">
        <v>178</v>
      </c>
      <c r="V159" s="5" t="s">
        <v>55</v>
      </c>
      <c r="W159" s="7" t="s">
        <v>56</v>
      </c>
      <c r="X159" s="10">
        <v>900000</v>
      </c>
      <c r="Y159" s="11">
        <v>900000</v>
      </c>
      <c r="Z159" s="11">
        <v>900000</v>
      </c>
      <c r="AA159" s="11">
        <v>0</v>
      </c>
      <c r="AB159" s="11">
        <v>0</v>
      </c>
      <c r="AC159" s="5" t="s">
        <v>51</v>
      </c>
      <c r="AD159" s="5" t="s">
        <v>52</v>
      </c>
      <c r="AE159" s="5" t="s">
        <v>244</v>
      </c>
      <c r="AF159" s="5"/>
    </row>
    <row r="160" spans="1:32" ht="75" hidden="1" customHeight="1" x14ac:dyDescent="0.25">
      <c r="A160" s="4">
        <v>138</v>
      </c>
      <c r="B160" s="5" t="s">
        <v>87</v>
      </c>
      <c r="C160" s="5" t="s">
        <v>174</v>
      </c>
      <c r="D160" s="5" t="s">
        <v>110</v>
      </c>
      <c r="E160" s="6" t="s">
        <v>242</v>
      </c>
      <c r="F160" s="5" t="s">
        <v>41</v>
      </c>
      <c r="G160" s="5" t="s">
        <v>130</v>
      </c>
      <c r="H160" s="5" t="s">
        <v>131</v>
      </c>
      <c r="I160" s="6" t="s">
        <v>243</v>
      </c>
      <c r="J160" s="6" t="s">
        <v>132</v>
      </c>
      <c r="K160" s="5" t="s">
        <v>262</v>
      </c>
      <c r="L160" s="7">
        <v>5</v>
      </c>
      <c r="M160" s="5" t="s">
        <v>150</v>
      </c>
      <c r="N160" s="8">
        <v>1</v>
      </c>
      <c r="O160" s="8">
        <v>2</v>
      </c>
      <c r="P160" s="8">
        <v>1</v>
      </c>
      <c r="Q160" s="8">
        <v>1</v>
      </c>
      <c r="R160" s="8">
        <v>5</v>
      </c>
      <c r="S160" s="9">
        <v>45702</v>
      </c>
      <c r="T160" s="9">
        <v>46004</v>
      </c>
      <c r="U160" s="5" t="s">
        <v>178</v>
      </c>
      <c r="V160" s="5" t="s">
        <v>55</v>
      </c>
      <c r="W160" s="7" t="s">
        <v>56</v>
      </c>
      <c r="X160" s="10">
        <v>1250000</v>
      </c>
      <c r="Y160" s="11">
        <v>1250000</v>
      </c>
      <c r="Z160" s="11">
        <v>1250000</v>
      </c>
      <c r="AA160" s="11">
        <v>0</v>
      </c>
      <c r="AB160" s="11">
        <v>0</v>
      </c>
      <c r="AC160" s="5" t="s">
        <v>51</v>
      </c>
      <c r="AD160" s="5" t="s">
        <v>52</v>
      </c>
      <c r="AE160" s="5" t="s">
        <v>244</v>
      </c>
      <c r="AF160" s="5"/>
    </row>
    <row r="161" spans="1:32" ht="75" hidden="1" customHeight="1" x14ac:dyDescent="0.25">
      <c r="A161" s="4">
        <v>139</v>
      </c>
      <c r="B161" s="5" t="s">
        <v>87</v>
      </c>
      <c r="C161" s="5" t="s">
        <v>174</v>
      </c>
      <c r="D161" s="5" t="s">
        <v>110</v>
      </c>
      <c r="E161" s="6" t="s">
        <v>242</v>
      </c>
      <c r="F161" s="5" t="s">
        <v>41</v>
      </c>
      <c r="G161" s="5" t="s">
        <v>130</v>
      </c>
      <c r="H161" s="5" t="s">
        <v>131</v>
      </c>
      <c r="I161" s="6" t="s">
        <v>243</v>
      </c>
      <c r="J161" s="6" t="s">
        <v>132</v>
      </c>
      <c r="K161" s="5" t="s">
        <v>263</v>
      </c>
      <c r="L161" s="7">
        <v>10</v>
      </c>
      <c r="M161" s="5" t="s">
        <v>181</v>
      </c>
      <c r="N161" s="8">
        <v>1</v>
      </c>
      <c r="O161" s="8">
        <v>3</v>
      </c>
      <c r="P161" s="8">
        <v>3</v>
      </c>
      <c r="Q161" s="8">
        <v>3</v>
      </c>
      <c r="R161" s="8">
        <v>10</v>
      </c>
      <c r="S161" s="9">
        <v>45702</v>
      </c>
      <c r="T161" s="9">
        <v>46004</v>
      </c>
      <c r="U161" s="5" t="s">
        <v>178</v>
      </c>
      <c r="V161" s="5" t="s">
        <v>55</v>
      </c>
      <c r="W161" s="7" t="s">
        <v>56</v>
      </c>
      <c r="X161" s="10">
        <v>2500000</v>
      </c>
      <c r="Y161" s="11">
        <v>2500000</v>
      </c>
      <c r="Z161" s="11">
        <v>2500000</v>
      </c>
      <c r="AA161" s="11">
        <v>0</v>
      </c>
      <c r="AB161" s="11">
        <v>0</v>
      </c>
      <c r="AC161" s="5" t="s">
        <v>255</v>
      </c>
      <c r="AD161" s="5" t="s">
        <v>52</v>
      </c>
      <c r="AE161" s="5" t="s">
        <v>244</v>
      </c>
      <c r="AF161" s="5"/>
    </row>
    <row r="162" spans="1:32" ht="75" hidden="1" customHeight="1" x14ac:dyDescent="0.25">
      <c r="A162" s="4">
        <v>140</v>
      </c>
      <c r="B162" s="5" t="s">
        <v>87</v>
      </c>
      <c r="C162" s="5" t="s">
        <v>174</v>
      </c>
      <c r="D162" s="5" t="s">
        <v>110</v>
      </c>
      <c r="E162" s="6" t="s">
        <v>242</v>
      </c>
      <c r="F162" s="5" t="s">
        <v>41</v>
      </c>
      <c r="G162" s="5" t="s">
        <v>130</v>
      </c>
      <c r="H162" s="5" t="s">
        <v>131</v>
      </c>
      <c r="I162" s="6" t="s">
        <v>243</v>
      </c>
      <c r="J162" s="6" t="s">
        <v>132</v>
      </c>
      <c r="K162" s="5" t="s">
        <v>264</v>
      </c>
      <c r="L162" s="7">
        <v>5</v>
      </c>
      <c r="M162" s="5" t="s">
        <v>150</v>
      </c>
      <c r="N162" s="8">
        <v>1</v>
      </c>
      <c r="O162" s="8">
        <v>2</v>
      </c>
      <c r="P162" s="8">
        <v>1</v>
      </c>
      <c r="Q162" s="8">
        <v>1</v>
      </c>
      <c r="R162" s="8">
        <v>5</v>
      </c>
      <c r="S162" s="9">
        <v>45702</v>
      </c>
      <c r="T162" s="9">
        <v>46004</v>
      </c>
      <c r="U162" s="5" t="s">
        <v>178</v>
      </c>
      <c r="V162" s="5" t="s">
        <v>55</v>
      </c>
      <c r="W162" s="7" t="s">
        <v>56</v>
      </c>
      <c r="X162" s="10">
        <v>1250000</v>
      </c>
      <c r="Y162" s="11">
        <v>1250000</v>
      </c>
      <c r="Z162" s="11">
        <v>1250000</v>
      </c>
      <c r="AA162" s="11">
        <v>0</v>
      </c>
      <c r="AB162" s="11">
        <v>0</v>
      </c>
      <c r="AC162" s="5" t="s">
        <v>227</v>
      </c>
      <c r="AD162" s="5" t="s">
        <v>52</v>
      </c>
      <c r="AE162" s="5" t="s">
        <v>244</v>
      </c>
      <c r="AF162" s="5" t="s">
        <v>265</v>
      </c>
    </row>
    <row r="163" spans="1:32" ht="75" hidden="1" customHeight="1" x14ac:dyDescent="0.25">
      <c r="A163" s="4">
        <v>141</v>
      </c>
      <c r="B163" s="5" t="s">
        <v>87</v>
      </c>
      <c r="C163" s="5" t="s">
        <v>174</v>
      </c>
      <c r="D163" s="5" t="s">
        <v>110</v>
      </c>
      <c r="E163" s="6" t="s">
        <v>242</v>
      </c>
      <c r="F163" s="5" t="s">
        <v>41</v>
      </c>
      <c r="G163" s="5" t="s">
        <v>130</v>
      </c>
      <c r="H163" s="5" t="s">
        <v>131</v>
      </c>
      <c r="I163" s="6" t="s">
        <v>243</v>
      </c>
      <c r="J163" s="6" t="s">
        <v>132</v>
      </c>
      <c r="K163" s="5" t="s">
        <v>266</v>
      </c>
      <c r="L163" s="7">
        <v>10</v>
      </c>
      <c r="M163" s="5" t="s">
        <v>154</v>
      </c>
      <c r="N163" s="8">
        <v>1</v>
      </c>
      <c r="O163" s="8">
        <v>3</v>
      </c>
      <c r="P163" s="8">
        <v>3</v>
      </c>
      <c r="Q163" s="8">
        <v>3</v>
      </c>
      <c r="R163" s="8">
        <v>10</v>
      </c>
      <c r="S163" s="9">
        <v>45702</v>
      </c>
      <c r="T163" s="9">
        <v>46004</v>
      </c>
      <c r="U163" s="5" t="s">
        <v>178</v>
      </c>
      <c r="V163" s="5" t="s">
        <v>55</v>
      </c>
      <c r="W163" s="7" t="s">
        <v>56</v>
      </c>
      <c r="X163" s="10">
        <v>2000000</v>
      </c>
      <c r="Y163" s="11">
        <v>2000000</v>
      </c>
      <c r="Z163" s="11">
        <v>2000000</v>
      </c>
      <c r="AA163" s="11">
        <v>0</v>
      </c>
      <c r="AB163" s="11">
        <v>0</v>
      </c>
      <c r="AC163" s="5" t="s">
        <v>255</v>
      </c>
      <c r="AD163" s="5" t="s">
        <v>52</v>
      </c>
      <c r="AE163" s="5" t="s">
        <v>244</v>
      </c>
      <c r="AF163" s="5"/>
    </row>
    <row r="164" spans="1:32" ht="75" hidden="1" customHeight="1" x14ac:dyDescent="0.25">
      <c r="A164" s="4">
        <v>142</v>
      </c>
      <c r="B164" s="5" t="s">
        <v>87</v>
      </c>
      <c r="C164" s="5" t="s">
        <v>174</v>
      </c>
      <c r="D164" s="5" t="s">
        <v>110</v>
      </c>
      <c r="E164" s="6" t="s">
        <v>242</v>
      </c>
      <c r="F164" s="5" t="s">
        <v>41</v>
      </c>
      <c r="G164" s="5" t="s">
        <v>130</v>
      </c>
      <c r="H164" s="5" t="s">
        <v>131</v>
      </c>
      <c r="I164" s="6" t="s">
        <v>243</v>
      </c>
      <c r="J164" s="6" t="s">
        <v>132</v>
      </c>
      <c r="K164" s="5" t="s">
        <v>267</v>
      </c>
      <c r="L164" s="7">
        <v>10</v>
      </c>
      <c r="M164" s="5" t="s">
        <v>142</v>
      </c>
      <c r="N164" s="8">
        <v>1</v>
      </c>
      <c r="O164" s="8">
        <v>3</v>
      </c>
      <c r="P164" s="8">
        <v>3</v>
      </c>
      <c r="Q164" s="8">
        <v>3</v>
      </c>
      <c r="R164" s="8">
        <v>10</v>
      </c>
      <c r="S164" s="9">
        <v>45702</v>
      </c>
      <c r="T164" s="9">
        <v>46004</v>
      </c>
      <c r="U164" s="5" t="s">
        <v>178</v>
      </c>
      <c r="V164" s="5" t="s">
        <v>55</v>
      </c>
      <c r="W164" s="7" t="s">
        <v>56</v>
      </c>
      <c r="X164" s="10">
        <v>4500000</v>
      </c>
      <c r="Y164" s="11">
        <v>4500000</v>
      </c>
      <c r="Z164" s="11">
        <v>4500000</v>
      </c>
      <c r="AA164" s="11">
        <v>0</v>
      </c>
      <c r="AB164" s="11">
        <v>0</v>
      </c>
      <c r="AC164" s="5" t="s">
        <v>51</v>
      </c>
      <c r="AD164" s="5" t="s">
        <v>52</v>
      </c>
      <c r="AE164" s="5" t="s">
        <v>244</v>
      </c>
      <c r="AF164" s="5"/>
    </row>
    <row r="165" spans="1:32" ht="75" hidden="1" customHeight="1" x14ac:dyDescent="0.25">
      <c r="A165" s="4">
        <v>143</v>
      </c>
      <c r="B165" s="5" t="s">
        <v>87</v>
      </c>
      <c r="C165" s="5" t="s">
        <v>88</v>
      </c>
      <c r="D165" s="5" t="s">
        <v>110</v>
      </c>
      <c r="E165" s="6" t="s">
        <v>268</v>
      </c>
      <c r="F165" s="5" t="s">
        <v>41</v>
      </c>
      <c r="G165" s="5" t="s">
        <v>130</v>
      </c>
      <c r="H165" s="5" t="s">
        <v>131</v>
      </c>
      <c r="I165" s="5" t="s">
        <v>269</v>
      </c>
      <c r="J165" s="6" t="s">
        <v>132</v>
      </c>
      <c r="K165" s="5" t="s">
        <v>133</v>
      </c>
      <c r="L165" s="7">
        <v>6</v>
      </c>
      <c r="M165" s="5" t="s">
        <v>134</v>
      </c>
      <c r="N165" s="8">
        <v>1</v>
      </c>
      <c r="O165" s="8">
        <v>2</v>
      </c>
      <c r="P165" s="8">
        <v>2</v>
      </c>
      <c r="Q165" s="8">
        <v>1</v>
      </c>
      <c r="R165" s="8">
        <v>6</v>
      </c>
      <c r="S165" s="9">
        <v>45702</v>
      </c>
      <c r="T165" s="9">
        <v>46004</v>
      </c>
      <c r="U165" s="5" t="s">
        <v>178</v>
      </c>
      <c r="V165" s="5" t="s">
        <v>55</v>
      </c>
      <c r="W165" s="7" t="s">
        <v>56</v>
      </c>
      <c r="X165" s="10">
        <v>526200</v>
      </c>
      <c r="Y165" s="11">
        <v>526200</v>
      </c>
      <c r="Z165" s="11">
        <v>526200</v>
      </c>
      <c r="AA165" s="11">
        <v>0</v>
      </c>
      <c r="AB165" s="11">
        <v>0</v>
      </c>
      <c r="AC165" s="5" t="s">
        <v>227</v>
      </c>
      <c r="AD165" s="5" t="s">
        <v>52</v>
      </c>
      <c r="AE165" s="5" t="s">
        <v>270</v>
      </c>
      <c r="AF165" s="5"/>
    </row>
    <row r="166" spans="1:32" ht="75" hidden="1" customHeight="1" x14ac:dyDescent="0.25">
      <c r="A166" s="4">
        <v>144</v>
      </c>
      <c r="B166" s="5" t="s">
        <v>87</v>
      </c>
      <c r="C166" s="5" t="s">
        <v>88</v>
      </c>
      <c r="D166" s="5" t="s">
        <v>110</v>
      </c>
      <c r="E166" s="6" t="s">
        <v>268</v>
      </c>
      <c r="F166" s="5" t="s">
        <v>41</v>
      </c>
      <c r="G166" s="5" t="s">
        <v>130</v>
      </c>
      <c r="H166" s="5" t="s">
        <v>131</v>
      </c>
      <c r="I166" s="5" t="s">
        <v>269</v>
      </c>
      <c r="J166" s="6" t="s">
        <v>132</v>
      </c>
      <c r="K166" s="5" t="s">
        <v>144</v>
      </c>
      <c r="L166" s="7">
        <v>10</v>
      </c>
      <c r="M166" s="5" t="s">
        <v>142</v>
      </c>
      <c r="N166" s="8">
        <v>1</v>
      </c>
      <c r="O166" s="8">
        <v>3</v>
      </c>
      <c r="P166" s="8">
        <v>3</v>
      </c>
      <c r="Q166" s="8">
        <v>3</v>
      </c>
      <c r="R166" s="8">
        <v>10</v>
      </c>
      <c r="S166" s="9">
        <v>45702</v>
      </c>
      <c r="T166" s="9">
        <v>46004</v>
      </c>
      <c r="U166" s="5" t="s">
        <v>178</v>
      </c>
      <c r="V166" s="5" t="s">
        <v>55</v>
      </c>
      <c r="W166" s="7" t="s">
        <v>56</v>
      </c>
      <c r="X166" s="10">
        <v>1500000</v>
      </c>
      <c r="Y166" s="11">
        <v>1500000</v>
      </c>
      <c r="Z166" s="11">
        <v>1500000</v>
      </c>
      <c r="AA166" s="11">
        <v>0</v>
      </c>
      <c r="AB166" s="11">
        <v>0</v>
      </c>
      <c r="AC166" s="5" t="s">
        <v>227</v>
      </c>
      <c r="AD166" s="5" t="s">
        <v>52</v>
      </c>
      <c r="AE166" s="5" t="s">
        <v>270</v>
      </c>
      <c r="AF166" s="5"/>
    </row>
    <row r="167" spans="1:32" ht="75" hidden="1" customHeight="1" x14ac:dyDescent="0.25">
      <c r="A167" s="4">
        <v>145</v>
      </c>
      <c r="B167" s="5" t="s">
        <v>87</v>
      </c>
      <c r="C167" s="5" t="s">
        <v>88</v>
      </c>
      <c r="D167" s="5" t="s">
        <v>110</v>
      </c>
      <c r="E167" s="6" t="s">
        <v>268</v>
      </c>
      <c r="F167" s="5" t="s">
        <v>41</v>
      </c>
      <c r="G167" s="5" t="s">
        <v>130</v>
      </c>
      <c r="H167" s="5" t="s">
        <v>131</v>
      </c>
      <c r="I167" s="5" t="s">
        <v>269</v>
      </c>
      <c r="J167" s="6" t="s">
        <v>132</v>
      </c>
      <c r="K167" s="5" t="s">
        <v>271</v>
      </c>
      <c r="L167" s="7">
        <v>9</v>
      </c>
      <c r="M167" s="5" t="s">
        <v>142</v>
      </c>
      <c r="N167" s="8">
        <v>0</v>
      </c>
      <c r="O167" s="8">
        <v>3</v>
      </c>
      <c r="P167" s="8">
        <v>3</v>
      </c>
      <c r="Q167" s="8">
        <v>3</v>
      </c>
      <c r="R167" s="8">
        <v>9</v>
      </c>
      <c r="S167" s="9">
        <v>45702</v>
      </c>
      <c r="T167" s="9">
        <v>46004</v>
      </c>
      <c r="U167" s="5" t="s">
        <v>178</v>
      </c>
      <c r="V167" s="5" t="s">
        <v>55</v>
      </c>
      <c r="W167" s="7" t="s">
        <v>56</v>
      </c>
      <c r="X167" s="10">
        <v>1350000</v>
      </c>
      <c r="Y167" s="11">
        <v>1350000</v>
      </c>
      <c r="Z167" s="11">
        <v>1350000</v>
      </c>
      <c r="AA167" s="11">
        <v>0</v>
      </c>
      <c r="AB167" s="11">
        <v>0</v>
      </c>
      <c r="AC167" s="5" t="s">
        <v>227</v>
      </c>
      <c r="AD167" s="5" t="s">
        <v>52</v>
      </c>
      <c r="AE167" s="5" t="s">
        <v>270</v>
      </c>
      <c r="AF167" s="5"/>
    </row>
    <row r="168" spans="1:32" ht="75" hidden="1" customHeight="1" x14ac:dyDescent="0.25">
      <c r="A168" s="4">
        <v>146</v>
      </c>
      <c r="B168" s="5" t="s">
        <v>87</v>
      </c>
      <c r="C168" s="5" t="s">
        <v>88</v>
      </c>
      <c r="D168" s="5" t="s">
        <v>110</v>
      </c>
      <c r="E168" s="6" t="s">
        <v>268</v>
      </c>
      <c r="F168" s="5" t="s">
        <v>41</v>
      </c>
      <c r="G168" s="5" t="s">
        <v>130</v>
      </c>
      <c r="H168" s="5" t="s">
        <v>131</v>
      </c>
      <c r="I168" s="5" t="s">
        <v>269</v>
      </c>
      <c r="J168" s="6" t="s">
        <v>132</v>
      </c>
      <c r="K168" s="5" t="s">
        <v>272</v>
      </c>
      <c r="L168" s="7">
        <v>10</v>
      </c>
      <c r="M168" s="5" t="s">
        <v>142</v>
      </c>
      <c r="N168" s="8">
        <v>1</v>
      </c>
      <c r="O168" s="8">
        <v>3</v>
      </c>
      <c r="P168" s="8">
        <v>3</v>
      </c>
      <c r="Q168" s="8">
        <v>3</v>
      </c>
      <c r="R168" s="8">
        <v>10</v>
      </c>
      <c r="S168" s="9">
        <v>45702</v>
      </c>
      <c r="T168" s="9">
        <v>46004</v>
      </c>
      <c r="U168" s="5" t="s">
        <v>178</v>
      </c>
      <c r="V168" s="5" t="s">
        <v>55</v>
      </c>
      <c r="W168" s="7" t="s">
        <v>56</v>
      </c>
      <c r="X168" s="10">
        <v>8000000</v>
      </c>
      <c r="Y168" s="11">
        <v>8000000</v>
      </c>
      <c r="Z168" s="11">
        <v>8000000</v>
      </c>
      <c r="AA168" s="11">
        <v>0</v>
      </c>
      <c r="AB168" s="11">
        <v>0</v>
      </c>
      <c r="AC168" s="5" t="s">
        <v>227</v>
      </c>
      <c r="AD168" s="5" t="s">
        <v>52</v>
      </c>
      <c r="AE168" s="5" t="s">
        <v>270</v>
      </c>
      <c r="AF168" s="5"/>
    </row>
    <row r="169" spans="1:32" ht="75" hidden="1" customHeight="1" x14ac:dyDescent="0.25">
      <c r="A169" s="4">
        <v>147</v>
      </c>
      <c r="B169" s="5" t="s">
        <v>87</v>
      </c>
      <c r="C169" s="5" t="s">
        <v>88</v>
      </c>
      <c r="D169" s="5" t="s">
        <v>110</v>
      </c>
      <c r="E169" s="6" t="s">
        <v>268</v>
      </c>
      <c r="F169" s="5" t="s">
        <v>41</v>
      </c>
      <c r="G169" s="5" t="s">
        <v>130</v>
      </c>
      <c r="H169" s="5" t="s">
        <v>131</v>
      </c>
      <c r="I169" s="5" t="s">
        <v>269</v>
      </c>
      <c r="J169" s="6" t="s">
        <v>132</v>
      </c>
      <c r="K169" s="5" t="s">
        <v>273</v>
      </c>
      <c r="L169" s="7">
        <v>4</v>
      </c>
      <c r="M169" s="5" t="s">
        <v>274</v>
      </c>
      <c r="N169" s="8">
        <v>0</v>
      </c>
      <c r="O169" s="8">
        <v>0</v>
      </c>
      <c r="P169" s="8">
        <v>2</v>
      </c>
      <c r="Q169" s="8">
        <v>2</v>
      </c>
      <c r="R169" s="8">
        <v>4</v>
      </c>
      <c r="S169" s="9">
        <v>45702</v>
      </c>
      <c r="T169" s="9">
        <v>46004</v>
      </c>
      <c r="U169" s="5" t="s">
        <v>178</v>
      </c>
      <c r="V169" s="5" t="s">
        <v>55</v>
      </c>
      <c r="W169" s="7" t="s">
        <v>56</v>
      </c>
      <c r="X169" s="10">
        <v>2000000</v>
      </c>
      <c r="Y169" s="11">
        <v>2000000</v>
      </c>
      <c r="Z169" s="11">
        <v>2000000</v>
      </c>
      <c r="AA169" s="11">
        <v>0</v>
      </c>
      <c r="AB169" s="11">
        <v>0</v>
      </c>
      <c r="AC169" s="5" t="s">
        <v>227</v>
      </c>
      <c r="AD169" s="5" t="s">
        <v>52</v>
      </c>
      <c r="AE169" s="5" t="s">
        <v>270</v>
      </c>
      <c r="AF169" s="5"/>
    </row>
    <row r="170" spans="1:32" ht="75" hidden="1" customHeight="1" x14ac:dyDescent="0.25">
      <c r="A170" s="4">
        <v>148</v>
      </c>
      <c r="B170" s="5" t="s">
        <v>87</v>
      </c>
      <c r="C170" s="5" t="s">
        <v>88</v>
      </c>
      <c r="D170" s="5" t="s">
        <v>110</v>
      </c>
      <c r="E170" s="6" t="s">
        <v>268</v>
      </c>
      <c r="F170" s="5" t="s">
        <v>41</v>
      </c>
      <c r="G170" s="5" t="s">
        <v>130</v>
      </c>
      <c r="H170" s="5" t="s">
        <v>131</v>
      </c>
      <c r="I170" s="5" t="s">
        <v>269</v>
      </c>
      <c r="J170" s="6" t="s">
        <v>132</v>
      </c>
      <c r="K170" s="5" t="s">
        <v>275</v>
      </c>
      <c r="L170" s="7">
        <v>4</v>
      </c>
      <c r="M170" s="5" t="s">
        <v>142</v>
      </c>
      <c r="N170" s="8">
        <v>0</v>
      </c>
      <c r="O170" s="8">
        <v>0</v>
      </c>
      <c r="P170" s="8">
        <v>2</v>
      </c>
      <c r="Q170" s="8">
        <v>2</v>
      </c>
      <c r="R170" s="8">
        <v>4</v>
      </c>
      <c r="S170" s="9">
        <v>45702</v>
      </c>
      <c r="T170" s="9">
        <v>46004</v>
      </c>
      <c r="U170" s="5" t="s">
        <v>178</v>
      </c>
      <c r="V170" s="5" t="s">
        <v>55</v>
      </c>
      <c r="W170" s="7" t="s">
        <v>56</v>
      </c>
      <c r="X170" s="10">
        <v>1600000</v>
      </c>
      <c r="Y170" s="11">
        <v>1600000</v>
      </c>
      <c r="Z170" s="11">
        <v>1600000</v>
      </c>
      <c r="AA170" s="11">
        <v>0</v>
      </c>
      <c r="AB170" s="11">
        <v>0</v>
      </c>
      <c r="AC170" s="5" t="s">
        <v>227</v>
      </c>
      <c r="AD170" s="5" t="s">
        <v>52</v>
      </c>
      <c r="AE170" s="5" t="s">
        <v>270</v>
      </c>
      <c r="AF170" s="5"/>
    </row>
    <row r="171" spans="1:32" ht="75" hidden="1" customHeight="1" x14ac:dyDescent="0.25">
      <c r="A171" s="4">
        <v>149</v>
      </c>
      <c r="B171" s="5" t="s">
        <v>87</v>
      </c>
      <c r="C171" s="5" t="s">
        <v>88</v>
      </c>
      <c r="D171" s="5" t="s">
        <v>110</v>
      </c>
      <c r="E171" s="6" t="s">
        <v>268</v>
      </c>
      <c r="F171" s="5" t="s">
        <v>41</v>
      </c>
      <c r="G171" s="5" t="s">
        <v>130</v>
      </c>
      <c r="H171" s="5" t="s">
        <v>131</v>
      </c>
      <c r="I171" s="5" t="s">
        <v>269</v>
      </c>
      <c r="J171" s="6" t="s">
        <v>132</v>
      </c>
      <c r="K171" s="5" t="s">
        <v>276</v>
      </c>
      <c r="L171" s="7">
        <v>9</v>
      </c>
      <c r="M171" s="5" t="s">
        <v>199</v>
      </c>
      <c r="N171" s="8">
        <v>1</v>
      </c>
      <c r="O171" s="8">
        <v>3</v>
      </c>
      <c r="P171" s="8">
        <v>2</v>
      </c>
      <c r="Q171" s="8">
        <v>3</v>
      </c>
      <c r="R171" s="8">
        <v>9</v>
      </c>
      <c r="S171" s="9">
        <v>45702</v>
      </c>
      <c r="T171" s="9">
        <v>46004</v>
      </c>
      <c r="U171" s="5" t="s">
        <v>178</v>
      </c>
      <c r="V171" s="5" t="s">
        <v>55</v>
      </c>
      <c r="W171" s="7" t="s">
        <v>56</v>
      </c>
      <c r="X171" s="10">
        <v>1350000</v>
      </c>
      <c r="Y171" s="11">
        <v>1350000</v>
      </c>
      <c r="Z171" s="11">
        <v>1350000</v>
      </c>
      <c r="AA171" s="11">
        <v>0</v>
      </c>
      <c r="AB171" s="11">
        <v>0</v>
      </c>
      <c r="AC171" s="5" t="s">
        <v>227</v>
      </c>
      <c r="AD171" s="5" t="s">
        <v>52</v>
      </c>
      <c r="AE171" s="5" t="s">
        <v>270</v>
      </c>
      <c r="AF171" s="5"/>
    </row>
    <row r="172" spans="1:32" ht="75" hidden="1" customHeight="1" x14ac:dyDescent="0.25">
      <c r="A172" s="4">
        <v>150</v>
      </c>
      <c r="B172" s="5" t="s">
        <v>87</v>
      </c>
      <c r="C172" s="5" t="s">
        <v>88</v>
      </c>
      <c r="D172" s="5" t="s">
        <v>110</v>
      </c>
      <c r="E172" s="6" t="s">
        <v>268</v>
      </c>
      <c r="F172" s="5" t="s">
        <v>41</v>
      </c>
      <c r="G172" s="5" t="s">
        <v>130</v>
      </c>
      <c r="H172" s="5" t="s">
        <v>131</v>
      </c>
      <c r="I172" s="5" t="s">
        <v>269</v>
      </c>
      <c r="J172" s="6" t="s">
        <v>132</v>
      </c>
      <c r="K172" s="5" t="s">
        <v>277</v>
      </c>
      <c r="L172" s="7">
        <v>20</v>
      </c>
      <c r="M172" s="5" t="s">
        <v>199</v>
      </c>
      <c r="N172" s="8">
        <v>3</v>
      </c>
      <c r="O172" s="8">
        <v>7</v>
      </c>
      <c r="P172" s="8">
        <v>5</v>
      </c>
      <c r="Q172" s="8">
        <v>5</v>
      </c>
      <c r="R172" s="8">
        <v>20</v>
      </c>
      <c r="S172" s="9">
        <v>45702</v>
      </c>
      <c r="T172" s="9">
        <v>46004</v>
      </c>
      <c r="U172" s="5" t="s">
        <v>178</v>
      </c>
      <c r="V172" s="5" t="s">
        <v>55</v>
      </c>
      <c r="W172" s="7" t="s">
        <v>56</v>
      </c>
      <c r="X172" s="10">
        <v>3000000</v>
      </c>
      <c r="Y172" s="11">
        <v>3000000</v>
      </c>
      <c r="Z172" s="11">
        <v>3000000</v>
      </c>
      <c r="AA172" s="11">
        <v>0</v>
      </c>
      <c r="AB172" s="11">
        <v>0</v>
      </c>
      <c r="AC172" s="5" t="s">
        <v>227</v>
      </c>
      <c r="AD172" s="5" t="s">
        <v>52</v>
      </c>
      <c r="AE172" s="5" t="s">
        <v>270</v>
      </c>
      <c r="AF172" s="5"/>
    </row>
    <row r="173" spans="1:32" ht="75" hidden="1" customHeight="1" x14ac:dyDescent="0.25">
      <c r="A173" s="4">
        <v>151</v>
      </c>
      <c r="B173" s="5" t="s">
        <v>87</v>
      </c>
      <c r="C173" s="5" t="s">
        <v>88</v>
      </c>
      <c r="D173" s="5" t="s">
        <v>110</v>
      </c>
      <c r="E173" s="6" t="s">
        <v>268</v>
      </c>
      <c r="F173" s="5" t="s">
        <v>41</v>
      </c>
      <c r="G173" s="5" t="s">
        <v>130</v>
      </c>
      <c r="H173" s="5" t="s">
        <v>131</v>
      </c>
      <c r="I173" s="5" t="s">
        <v>269</v>
      </c>
      <c r="J173" s="6" t="s">
        <v>132</v>
      </c>
      <c r="K173" s="5" t="s">
        <v>278</v>
      </c>
      <c r="L173" s="7">
        <v>10</v>
      </c>
      <c r="M173" s="5" t="s">
        <v>142</v>
      </c>
      <c r="N173" s="8">
        <v>1</v>
      </c>
      <c r="O173" s="8">
        <v>3</v>
      </c>
      <c r="P173" s="8">
        <v>3</v>
      </c>
      <c r="Q173" s="8">
        <v>3</v>
      </c>
      <c r="R173" s="8">
        <v>10</v>
      </c>
      <c r="S173" s="9">
        <v>45702</v>
      </c>
      <c r="T173" s="9">
        <v>46004</v>
      </c>
      <c r="U173" s="5" t="s">
        <v>178</v>
      </c>
      <c r="V173" s="5" t="s">
        <v>55</v>
      </c>
      <c r="W173" s="7" t="s">
        <v>56</v>
      </c>
      <c r="X173" s="10">
        <v>4000000</v>
      </c>
      <c r="Y173" s="11">
        <v>4000000</v>
      </c>
      <c r="Z173" s="11">
        <v>4000000</v>
      </c>
      <c r="AA173" s="11">
        <v>0</v>
      </c>
      <c r="AB173" s="11">
        <v>0</v>
      </c>
      <c r="AC173" s="5" t="s">
        <v>227</v>
      </c>
      <c r="AD173" s="5" t="s">
        <v>52</v>
      </c>
      <c r="AE173" s="5" t="s">
        <v>270</v>
      </c>
      <c r="AF173" s="5"/>
    </row>
    <row r="174" spans="1:32" ht="75" hidden="1" customHeight="1" x14ac:dyDescent="0.25">
      <c r="A174" s="4">
        <v>152</v>
      </c>
      <c r="B174" s="5" t="s">
        <v>87</v>
      </c>
      <c r="C174" s="5" t="s">
        <v>88</v>
      </c>
      <c r="D174" s="5" t="s">
        <v>110</v>
      </c>
      <c r="E174" s="6" t="s">
        <v>268</v>
      </c>
      <c r="F174" s="5" t="s">
        <v>41</v>
      </c>
      <c r="G174" s="5" t="s">
        <v>130</v>
      </c>
      <c r="H174" s="5" t="s">
        <v>131</v>
      </c>
      <c r="I174" s="5" t="s">
        <v>269</v>
      </c>
      <c r="J174" s="6" t="s">
        <v>132</v>
      </c>
      <c r="K174" s="5" t="s">
        <v>279</v>
      </c>
      <c r="L174" s="7">
        <v>20</v>
      </c>
      <c r="M174" s="5" t="s">
        <v>199</v>
      </c>
      <c r="N174" s="8">
        <v>3</v>
      </c>
      <c r="O174" s="8">
        <v>7</v>
      </c>
      <c r="P174" s="8">
        <v>5</v>
      </c>
      <c r="Q174" s="8">
        <v>5</v>
      </c>
      <c r="R174" s="8">
        <v>20</v>
      </c>
      <c r="S174" s="9">
        <v>45702</v>
      </c>
      <c r="T174" s="9">
        <v>46004</v>
      </c>
      <c r="U174" s="5" t="s">
        <v>178</v>
      </c>
      <c r="V174" s="5" t="s">
        <v>55</v>
      </c>
      <c r="W174" s="7" t="s">
        <v>56</v>
      </c>
      <c r="X174" s="10">
        <v>3000000</v>
      </c>
      <c r="Y174" s="11">
        <v>3000000</v>
      </c>
      <c r="Z174" s="11">
        <v>3000000</v>
      </c>
      <c r="AA174" s="11">
        <v>0</v>
      </c>
      <c r="AB174" s="11">
        <v>0</v>
      </c>
      <c r="AC174" s="5" t="s">
        <v>227</v>
      </c>
      <c r="AD174" s="5" t="s">
        <v>52</v>
      </c>
      <c r="AE174" s="5" t="s">
        <v>270</v>
      </c>
      <c r="AF174" s="5"/>
    </row>
    <row r="175" spans="1:32" ht="75" hidden="1" customHeight="1" x14ac:dyDescent="0.25">
      <c r="A175" s="4">
        <v>153</v>
      </c>
      <c r="B175" s="5" t="s">
        <v>87</v>
      </c>
      <c r="C175" s="5" t="s">
        <v>88</v>
      </c>
      <c r="D175" s="5" t="s">
        <v>110</v>
      </c>
      <c r="E175" s="6" t="s">
        <v>268</v>
      </c>
      <c r="F175" s="5" t="s">
        <v>41</v>
      </c>
      <c r="G175" s="5" t="s">
        <v>130</v>
      </c>
      <c r="H175" s="5" t="s">
        <v>131</v>
      </c>
      <c r="I175" s="5" t="s">
        <v>269</v>
      </c>
      <c r="J175" s="6" t="s">
        <v>132</v>
      </c>
      <c r="K175" s="5" t="s">
        <v>280</v>
      </c>
      <c r="L175" s="7">
        <v>40</v>
      </c>
      <c r="M175" s="5" t="s">
        <v>199</v>
      </c>
      <c r="N175" s="8">
        <v>10</v>
      </c>
      <c r="O175" s="8">
        <v>10</v>
      </c>
      <c r="P175" s="8">
        <v>10</v>
      </c>
      <c r="Q175" s="8">
        <v>10</v>
      </c>
      <c r="R175" s="8">
        <v>40</v>
      </c>
      <c r="S175" s="9">
        <v>45702</v>
      </c>
      <c r="T175" s="9">
        <v>46004</v>
      </c>
      <c r="U175" s="5" t="s">
        <v>178</v>
      </c>
      <c r="V175" s="5" t="s">
        <v>55</v>
      </c>
      <c r="W175" s="7" t="s">
        <v>56</v>
      </c>
      <c r="X175" s="10">
        <v>6000000</v>
      </c>
      <c r="Y175" s="11">
        <v>6000000</v>
      </c>
      <c r="Z175" s="11">
        <v>6000000</v>
      </c>
      <c r="AA175" s="11">
        <v>0</v>
      </c>
      <c r="AB175" s="11">
        <v>0</v>
      </c>
      <c r="AC175" s="5" t="s">
        <v>227</v>
      </c>
      <c r="AD175" s="5" t="s">
        <v>52</v>
      </c>
      <c r="AE175" s="5" t="s">
        <v>270</v>
      </c>
      <c r="AF175" s="5"/>
    </row>
    <row r="176" spans="1:32" ht="75" hidden="1" customHeight="1" x14ac:dyDescent="0.25">
      <c r="A176" s="4">
        <v>154</v>
      </c>
      <c r="B176" s="5" t="s">
        <v>87</v>
      </c>
      <c r="C176" s="5" t="s">
        <v>88</v>
      </c>
      <c r="D176" s="5" t="s">
        <v>110</v>
      </c>
      <c r="E176" s="6" t="s">
        <v>268</v>
      </c>
      <c r="F176" s="5" t="s">
        <v>41</v>
      </c>
      <c r="G176" s="5" t="s">
        <v>130</v>
      </c>
      <c r="H176" s="5" t="s">
        <v>131</v>
      </c>
      <c r="I176" s="5" t="s">
        <v>269</v>
      </c>
      <c r="J176" s="6" t="s">
        <v>132</v>
      </c>
      <c r="K176" s="5" t="s">
        <v>281</v>
      </c>
      <c r="L176" s="7">
        <v>20</v>
      </c>
      <c r="M176" s="5" t="s">
        <v>199</v>
      </c>
      <c r="N176" s="8">
        <v>5</v>
      </c>
      <c r="O176" s="8">
        <v>5</v>
      </c>
      <c r="P176" s="8">
        <v>5</v>
      </c>
      <c r="Q176" s="8">
        <v>5</v>
      </c>
      <c r="R176" s="8">
        <v>20</v>
      </c>
      <c r="S176" s="9">
        <v>45702</v>
      </c>
      <c r="T176" s="9">
        <v>46004</v>
      </c>
      <c r="U176" s="5" t="s">
        <v>178</v>
      </c>
      <c r="V176" s="5" t="s">
        <v>55</v>
      </c>
      <c r="W176" s="7" t="s">
        <v>56</v>
      </c>
      <c r="X176" s="10">
        <v>3000000</v>
      </c>
      <c r="Y176" s="11">
        <v>3000000</v>
      </c>
      <c r="Z176" s="11">
        <v>3000000</v>
      </c>
      <c r="AA176" s="11">
        <v>0</v>
      </c>
      <c r="AB176" s="11">
        <v>0</v>
      </c>
      <c r="AC176" s="5" t="s">
        <v>227</v>
      </c>
      <c r="AD176" s="5" t="s">
        <v>52</v>
      </c>
      <c r="AE176" s="5" t="s">
        <v>270</v>
      </c>
      <c r="AF176" s="5"/>
    </row>
    <row r="177" spans="1:32" ht="75" hidden="1" customHeight="1" x14ac:dyDescent="0.25">
      <c r="A177" s="4">
        <v>155</v>
      </c>
      <c r="B177" s="5" t="s">
        <v>87</v>
      </c>
      <c r="C177" s="5" t="s">
        <v>88</v>
      </c>
      <c r="D177" s="5" t="s">
        <v>110</v>
      </c>
      <c r="E177" s="6" t="s">
        <v>268</v>
      </c>
      <c r="F177" s="5" t="s">
        <v>41</v>
      </c>
      <c r="G177" s="5" t="s">
        <v>130</v>
      </c>
      <c r="H177" s="5" t="s">
        <v>131</v>
      </c>
      <c r="I177" s="5" t="s">
        <v>269</v>
      </c>
      <c r="J177" s="6" t="s">
        <v>132</v>
      </c>
      <c r="K177" s="5" t="s">
        <v>282</v>
      </c>
      <c r="L177" s="7">
        <v>200</v>
      </c>
      <c r="M177" s="5" t="s">
        <v>283</v>
      </c>
      <c r="N177" s="8">
        <v>25</v>
      </c>
      <c r="O177" s="8">
        <v>60</v>
      </c>
      <c r="P177" s="8">
        <v>60</v>
      </c>
      <c r="Q177" s="8">
        <v>55</v>
      </c>
      <c r="R177" s="8">
        <v>200</v>
      </c>
      <c r="S177" s="9">
        <v>45702</v>
      </c>
      <c r="T177" s="9">
        <v>46004</v>
      </c>
      <c r="U177" s="5" t="s">
        <v>178</v>
      </c>
      <c r="V177" s="5" t="s">
        <v>55</v>
      </c>
      <c r="W177" s="7" t="s">
        <v>56</v>
      </c>
      <c r="X177" s="10">
        <v>9193800</v>
      </c>
      <c r="Y177" s="11">
        <v>9193800</v>
      </c>
      <c r="Z177" s="11">
        <v>9193800</v>
      </c>
      <c r="AA177" s="11">
        <v>0</v>
      </c>
      <c r="AB177" s="11">
        <v>0</v>
      </c>
      <c r="AC177" s="5" t="s">
        <v>227</v>
      </c>
      <c r="AD177" s="5" t="s">
        <v>52</v>
      </c>
      <c r="AE177" s="5" t="s">
        <v>270</v>
      </c>
      <c r="AF177" s="5"/>
    </row>
    <row r="178" spans="1:32" ht="75" hidden="1" customHeight="1" x14ac:dyDescent="0.25">
      <c r="A178" s="4">
        <v>156</v>
      </c>
      <c r="B178" s="5" t="s">
        <v>87</v>
      </c>
      <c r="C178" s="5" t="s">
        <v>174</v>
      </c>
      <c r="D178" s="5" t="s">
        <v>110</v>
      </c>
      <c r="E178" s="6" t="s">
        <v>268</v>
      </c>
      <c r="F178" s="5" t="s">
        <v>41</v>
      </c>
      <c r="G178" s="5" t="s">
        <v>130</v>
      </c>
      <c r="H178" s="5" t="s">
        <v>131</v>
      </c>
      <c r="I178" s="5" t="s">
        <v>269</v>
      </c>
      <c r="J178" s="6" t="s">
        <v>132</v>
      </c>
      <c r="K178" s="5" t="s">
        <v>144</v>
      </c>
      <c r="L178" s="7">
        <v>11</v>
      </c>
      <c r="M178" s="5" t="s">
        <v>142</v>
      </c>
      <c r="N178" s="8">
        <v>2</v>
      </c>
      <c r="O178" s="8">
        <v>3</v>
      </c>
      <c r="P178" s="8">
        <v>3</v>
      </c>
      <c r="Q178" s="8">
        <v>3</v>
      </c>
      <c r="R178" s="8">
        <v>11</v>
      </c>
      <c r="S178" s="9">
        <v>45677</v>
      </c>
      <c r="T178" s="9">
        <v>46010</v>
      </c>
      <c r="U178" s="5" t="s">
        <v>178</v>
      </c>
      <c r="V178" s="5" t="s">
        <v>55</v>
      </c>
      <c r="W178" s="7" t="s">
        <v>56</v>
      </c>
      <c r="X178" s="10">
        <v>880000</v>
      </c>
      <c r="Y178" s="11">
        <v>880000</v>
      </c>
      <c r="Z178" s="11">
        <v>880000</v>
      </c>
      <c r="AA178" s="11">
        <v>0</v>
      </c>
      <c r="AB178" s="11">
        <v>0</v>
      </c>
      <c r="AC178" s="5" t="s">
        <v>255</v>
      </c>
      <c r="AD178" s="5" t="s">
        <v>52</v>
      </c>
      <c r="AE178" s="5" t="s">
        <v>284</v>
      </c>
      <c r="AF178" s="5"/>
    </row>
    <row r="179" spans="1:32" ht="75" hidden="1" customHeight="1" x14ac:dyDescent="0.25">
      <c r="A179" s="4">
        <v>157</v>
      </c>
      <c r="B179" s="5" t="s">
        <v>87</v>
      </c>
      <c r="C179" s="5" t="s">
        <v>174</v>
      </c>
      <c r="D179" s="5" t="s">
        <v>110</v>
      </c>
      <c r="E179" s="6" t="s">
        <v>268</v>
      </c>
      <c r="F179" s="5" t="s">
        <v>41</v>
      </c>
      <c r="G179" s="5" t="s">
        <v>130</v>
      </c>
      <c r="H179" s="5" t="s">
        <v>131</v>
      </c>
      <c r="I179" s="5" t="s">
        <v>269</v>
      </c>
      <c r="J179" s="6" t="s">
        <v>132</v>
      </c>
      <c r="K179" s="5" t="s">
        <v>285</v>
      </c>
      <c r="L179" s="7">
        <v>9</v>
      </c>
      <c r="M179" s="5" t="s">
        <v>142</v>
      </c>
      <c r="N179" s="8">
        <v>0</v>
      </c>
      <c r="O179" s="8">
        <v>3</v>
      </c>
      <c r="P179" s="8">
        <v>3</v>
      </c>
      <c r="Q179" s="8">
        <v>3</v>
      </c>
      <c r="R179" s="8">
        <v>9</v>
      </c>
      <c r="S179" s="9">
        <v>45677</v>
      </c>
      <c r="T179" s="9">
        <v>46010</v>
      </c>
      <c r="U179" s="5" t="s">
        <v>178</v>
      </c>
      <c r="V179" s="5" t="s">
        <v>55</v>
      </c>
      <c r="W179" s="7" t="s">
        <v>56</v>
      </c>
      <c r="X179" s="10">
        <v>900000</v>
      </c>
      <c r="Y179" s="11">
        <v>900000</v>
      </c>
      <c r="Z179" s="11">
        <v>900000</v>
      </c>
      <c r="AA179" s="11">
        <v>0</v>
      </c>
      <c r="AB179" s="11">
        <v>0</v>
      </c>
      <c r="AC179" s="5" t="s">
        <v>255</v>
      </c>
      <c r="AD179" s="5" t="s">
        <v>52</v>
      </c>
      <c r="AE179" s="5" t="s">
        <v>284</v>
      </c>
      <c r="AF179" s="5"/>
    </row>
    <row r="180" spans="1:32" ht="75" hidden="1" customHeight="1" x14ac:dyDescent="0.25">
      <c r="A180" s="4">
        <v>158</v>
      </c>
      <c r="B180" s="5" t="s">
        <v>87</v>
      </c>
      <c r="C180" s="5" t="s">
        <v>174</v>
      </c>
      <c r="D180" s="5" t="s">
        <v>110</v>
      </c>
      <c r="E180" s="6" t="s">
        <v>268</v>
      </c>
      <c r="F180" s="5" t="s">
        <v>41</v>
      </c>
      <c r="G180" s="5" t="s">
        <v>130</v>
      </c>
      <c r="H180" s="5" t="s">
        <v>131</v>
      </c>
      <c r="I180" s="5" t="s">
        <v>269</v>
      </c>
      <c r="J180" s="6" t="s">
        <v>132</v>
      </c>
      <c r="K180" s="5" t="s">
        <v>286</v>
      </c>
      <c r="L180" s="7">
        <v>11</v>
      </c>
      <c r="M180" s="5" t="s">
        <v>154</v>
      </c>
      <c r="N180" s="8">
        <v>2</v>
      </c>
      <c r="O180" s="8">
        <v>3</v>
      </c>
      <c r="P180" s="8">
        <v>3</v>
      </c>
      <c r="Q180" s="8">
        <v>3</v>
      </c>
      <c r="R180" s="8">
        <v>11</v>
      </c>
      <c r="S180" s="9">
        <v>45677</v>
      </c>
      <c r="T180" s="9">
        <v>46010</v>
      </c>
      <c r="U180" s="5" t="s">
        <v>178</v>
      </c>
      <c r="V180" s="5" t="s">
        <v>55</v>
      </c>
      <c r="W180" s="7" t="s">
        <v>56</v>
      </c>
      <c r="X180" s="10">
        <v>550000</v>
      </c>
      <c r="Y180" s="11">
        <v>550000</v>
      </c>
      <c r="Z180" s="11">
        <v>550000</v>
      </c>
      <c r="AA180" s="11">
        <v>0</v>
      </c>
      <c r="AB180" s="11">
        <v>0</v>
      </c>
      <c r="AC180" s="5" t="s">
        <v>255</v>
      </c>
      <c r="AD180" s="5" t="s">
        <v>52</v>
      </c>
      <c r="AE180" s="5" t="s">
        <v>284</v>
      </c>
      <c r="AF180" s="5"/>
    </row>
    <row r="181" spans="1:32" ht="75" hidden="1" customHeight="1" x14ac:dyDescent="0.25">
      <c r="A181" s="4">
        <v>159</v>
      </c>
      <c r="B181" s="5" t="s">
        <v>87</v>
      </c>
      <c r="C181" s="5" t="s">
        <v>174</v>
      </c>
      <c r="D181" s="5" t="s">
        <v>110</v>
      </c>
      <c r="E181" s="6" t="s">
        <v>268</v>
      </c>
      <c r="F181" s="5" t="s">
        <v>41</v>
      </c>
      <c r="G181" s="5" t="s">
        <v>130</v>
      </c>
      <c r="H181" s="5" t="s">
        <v>131</v>
      </c>
      <c r="I181" s="5" t="s">
        <v>269</v>
      </c>
      <c r="J181" s="6" t="s">
        <v>132</v>
      </c>
      <c r="K181" s="5" t="s">
        <v>287</v>
      </c>
      <c r="L181" s="7">
        <v>620</v>
      </c>
      <c r="M181" s="5" t="s">
        <v>181</v>
      </c>
      <c r="N181" s="8">
        <v>200</v>
      </c>
      <c r="O181" s="8">
        <v>200</v>
      </c>
      <c r="P181" s="8">
        <v>130</v>
      </c>
      <c r="Q181" s="8">
        <v>90</v>
      </c>
      <c r="R181" s="8">
        <v>620</v>
      </c>
      <c r="S181" s="9">
        <v>45677</v>
      </c>
      <c r="T181" s="9">
        <v>46010</v>
      </c>
      <c r="U181" s="5" t="s">
        <v>178</v>
      </c>
      <c r="V181" s="5" t="s">
        <v>55</v>
      </c>
      <c r="W181" s="7" t="s">
        <v>56</v>
      </c>
      <c r="X181" s="10">
        <v>21700000</v>
      </c>
      <c r="Y181" s="11">
        <v>21700000</v>
      </c>
      <c r="Z181" s="11">
        <v>21700000</v>
      </c>
      <c r="AA181" s="11">
        <v>0</v>
      </c>
      <c r="AB181" s="11">
        <v>0</v>
      </c>
      <c r="AC181" s="5" t="s">
        <v>255</v>
      </c>
      <c r="AD181" s="5" t="s">
        <v>52</v>
      </c>
      <c r="AE181" s="5" t="s">
        <v>284</v>
      </c>
      <c r="AF181" s="5"/>
    </row>
    <row r="182" spans="1:32" ht="75" hidden="1" customHeight="1" x14ac:dyDescent="0.25">
      <c r="A182" s="4">
        <v>160</v>
      </c>
      <c r="B182" s="5" t="s">
        <v>87</v>
      </c>
      <c r="C182" s="5" t="s">
        <v>174</v>
      </c>
      <c r="D182" s="5" t="s">
        <v>110</v>
      </c>
      <c r="E182" s="6" t="s">
        <v>268</v>
      </c>
      <c r="F182" s="5" t="s">
        <v>41</v>
      </c>
      <c r="G182" s="5" t="s">
        <v>130</v>
      </c>
      <c r="H182" s="5" t="s">
        <v>131</v>
      </c>
      <c r="I182" s="5" t="s">
        <v>269</v>
      </c>
      <c r="J182" s="6" t="s">
        <v>132</v>
      </c>
      <c r="K182" s="5" t="s">
        <v>288</v>
      </c>
      <c r="L182" s="7">
        <v>221</v>
      </c>
      <c r="M182" s="5" t="s">
        <v>181</v>
      </c>
      <c r="N182" s="8">
        <v>31</v>
      </c>
      <c r="O182" s="8">
        <v>65</v>
      </c>
      <c r="P182" s="8">
        <v>65</v>
      </c>
      <c r="Q182" s="8">
        <v>60</v>
      </c>
      <c r="R182" s="8">
        <v>221</v>
      </c>
      <c r="S182" s="9">
        <v>45677</v>
      </c>
      <c r="T182" s="9">
        <v>46010</v>
      </c>
      <c r="U182" s="5" t="s">
        <v>178</v>
      </c>
      <c r="V182" s="5" t="s">
        <v>55</v>
      </c>
      <c r="W182" s="7" t="s">
        <v>56</v>
      </c>
      <c r="X182" s="10">
        <v>1105000</v>
      </c>
      <c r="Y182" s="11">
        <v>1105000</v>
      </c>
      <c r="Z182" s="11">
        <v>1105000</v>
      </c>
      <c r="AA182" s="11">
        <v>0</v>
      </c>
      <c r="AB182" s="11">
        <v>0</v>
      </c>
      <c r="AC182" s="5" t="s">
        <v>255</v>
      </c>
      <c r="AD182" s="5" t="s">
        <v>52</v>
      </c>
      <c r="AE182" s="5" t="s">
        <v>284</v>
      </c>
      <c r="AF182" s="5"/>
    </row>
    <row r="183" spans="1:32" ht="75" hidden="1" customHeight="1" x14ac:dyDescent="0.25">
      <c r="A183" s="4">
        <v>161</v>
      </c>
      <c r="B183" s="5" t="s">
        <v>87</v>
      </c>
      <c r="C183" s="5" t="s">
        <v>174</v>
      </c>
      <c r="D183" s="5" t="s">
        <v>110</v>
      </c>
      <c r="E183" s="6" t="s">
        <v>268</v>
      </c>
      <c r="F183" s="5" t="s">
        <v>41</v>
      </c>
      <c r="G183" s="5" t="s">
        <v>130</v>
      </c>
      <c r="H183" s="5" t="s">
        <v>131</v>
      </c>
      <c r="I183" s="5" t="s">
        <v>269</v>
      </c>
      <c r="J183" s="6" t="s">
        <v>132</v>
      </c>
      <c r="K183" s="5" t="s">
        <v>289</v>
      </c>
      <c r="L183" s="7">
        <v>11</v>
      </c>
      <c r="M183" s="5" t="s">
        <v>223</v>
      </c>
      <c r="N183" s="8">
        <v>2</v>
      </c>
      <c r="O183" s="8">
        <v>3</v>
      </c>
      <c r="P183" s="8">
        <v>3</v>
      </c>
      <c r="Q183" s="8">
        <v>3</v>
      </c>
      <c r="R183" s="8">
        <v>11</v>
      </c>
      <c r="S183" s="9">
        <v>45677</v>
      </c>
      <c r="T183" s="9">
        <v>46010</v>
      </c>
      <c r="U183" s="5" t="s">
        <v>178</v>
      </c>
      <c r="V183" s="5" t="s">
        <v>55</v>
      </c>
      <c r="W183" s="7" t="s">
        <v>56</v>
      </c>
      <c r="X183" s="10">
        <v>550000</v>
      </c>
      <c r="Y183" s="11">
        <v>550000</v>
      </c>
      <c r="Z183" s="11">
        <v>550000</v>
      </c>
      <c r="AA183" s="11">
        <v>0</v>
      </c>
      <c r="AB183" s="11">
        <v>0</v>
      </c>
      <c r="AC183" s="5" t="s">
        <v>255</v>
      </c>
      <c r="AD183" s="5" t="s">
        <v>52</v>
      </c>
      <c r="AE183" s="5" t="s">
        <v>284</v>
      </c>
      <c r="AF183" s="5"/>
    </row>
    <row r="184" spans="1:32" ht="75" hidden="1" customHeight="1" x14ac:dyDescent="0.25">
      <c r="A184" s="4">
        <v>162</v>
      </c>
      <c r="B184" s="5" t="s">
        <v>87</v>
      </c>
      <c r="C184" s="5" t="s">
        <v>174</v>
      </c>
      <c r="D184" s="5" t="s">
        <v>110</v>
      </c>
      <c r="E184" s="6" t="s">
        <v>268</v>
      </c>
      <c r="F184" s="5" t="s">
        <v>41</v>
      </c>
      <c r="G184" s="5" t="s">
        <v>130</v>
      </c>
      <c r="H184" s="5" t="s">
        <v>131</v>
      </c>
      <c r="I184" s="5" t="s">
        <v>269</v>
      </c>
      <c r="J184" s="6" t="s">
        <v>132</v>
      </c>
      <c r="K184" s="5" t="s">
        <v>290</v>
      </c>
      <c r="L184" s="7">
        <v>11</v>
      </c>
      <c r="M184" s="5" t="s">
        <v>142</v>
      </c>
      <c r="N184" s="8">
        <v>2</v>
      </c>
      <c r="O184" s="8">
        <v>3</v>
      </c>
      <c r="P184" s="8">
        <v>3</v>
      </c>
      <c r="Q184" s="8">
        <v>3</v>
      </c>
      <c r="R184" s="8">
        <v>11</v>
      </c>
      <c r="S184" s="9">
        <v>45677</v>
      </c>
      <c r="T184" s="9">
        <v>46010</v>
      </c>
      <c r="U184" s="5" t="s">
        <v>178</v>
      </c>
      <c r="V184" s="5" t="s">
        <v>55</v>
      </c>
      <c r="W184" s="7" t="s">
        <v>56</v>
      </c>
      <c r="X184" s="10">
        <v>550000</v>
      </c>
      <c r="Y184" s="11">
        <v>550000</v>
      </c>
      <c r="Z184" s="11">
        <v>550000</v>
      </c>
      <c r="AA184" s="11">
        <v>0</v>
      </c>
      <c r="AB184" s="11">
        <v>0</v>
      </c>
      <c r="AC184" s="5" t="s">
        <v>255</v>
      </c>
      <c r="AD184" s="5" t="s">
        <v>52</v>
      </c>
      <c r="AE184" s="5" t="s">
        <v>284</v>
      </c>
      <c r="AF184" s="5"/>
    </row>
    <row r="185" spans="1:32" ht="75" hidden="1" customHeight="1" x14ac:dyDescent="0.25">
      <c r="A185" s="4">
        <v>163</v>
      </c>
      <c r="B185" s="5" t="s">
        <v>87</v>
      </c>
      <c r="C185" s="5" t="s">
        <v>174</v>
      </c>
      <c r="D185" s="5" t="s">
        <v>110</v>
      </c>
      <c r="E185" s="6" t="s">
        <v>268</v>
      </c>
      <c r="F185" s="5" t="s">
        <v>41</v>
      </c>
      <c r="G185" s="5" t="s">
        <v>130</v>
      </c>
      <c r="H185" s="5" t="s">
        <v>131</v>
      </c>
      <c r="I185" s="5" t="s">
        <v>269</v>
      </c>
      <c r="J185" s="6" t="s">
        <v>132</v>
      </c>
      <c r="K185" s="5" t="s">
        <v>144</v>
      </c>
      <c r="L185" s="7">
        <v>11</v>
      </c>
      <c r="M185" s="5" t="s">
        <v>142</v>
      </c>
      <c r="N185" s="8">
        <v>2</v>
      </c>
      <c r="O185" s="8">
        <v>3</v>
      </c>
      <c r="P185" s="8">
        <v>3</v>
      </c>
      <c r="Q185" s="8">
        <v>3</v>
      </c>
      <c r="R185" s="8">
        <v>11</v>
      </c>
      <c r="S185" s="9">
        <v>45702</v>
      </c>
      <c r="T185" s="9">
        <v>46004</v>
      </c>
      <c r="U185" s="5" t="s">
        <v>178</v>
      </c>
      <c r="V185" s="5" t="s">
        <v>55</v>
      </c>
      <c r="W185" s="7" t="s">
        <v>56</v>
      </c>
      <c r="X185" s="10">
        <v>880000</v>
      </c>
      <c r="Y185" s="11">
        <v>880000</v>
      </c>
      <c r="Z185" s="11">
        <v>880000</v>
      </c>
      <c r="AA185" s="11">
        <v>0</v>
      </c>
      <c r="AB185" s="11">
        <v>0</v>
      </c>
      <c r="AC185" s="5" t="s">
        <v>255</v>
      </c>
      <c r="AD185" s="5" t="s">
        <v>52</v>
      </c>
      <c r="AE185" s="5" t="s">
        <v>291</v>
      </c>
      <c r="AF185" s="5"/>
    </row>
    <row r="186" spans="1:32" ht="75" hidden="1" customHeight="1" x14ac:dyDescent="0.25">
      <c r="A186" s="4">
        <v>164</v>
      </c>
      <c r="B186" s="5" t="s">
        <v>87</v>
      </c>
      <c r="C186" s="5" t="s">
        <v>174</v>
      </c>
      <c r="D186" s="5" t="s">
        <v>110</v>
      </c>
      <c r="E186" s="6" t="s">
        <v>268</v>
      </c>
      <c r="F186" s="5" t="s">
        <v>41</v>
      </c>
      <c r="G186" s="5" t="s">
        <v>130</v>
      </c>
      <c r="H186" s="5" t="s">
        <v>131</v>
      </c>
      <c r="I186" s="5" t="s">
        <v>269</v>
      </c>
      <c r="J186" s="6" t="s">
        <v>132</v>
      </c>
      <c r="K186" s="5" t="s">
        <v>285</v>
      </c>
      <c r="L186" s="7">
        <v>9</v>
      </c>
      <c r="M186" s="5" t="s">
        <v>142</v>
      </c>
      <c r="N186" s="8">
        <v>0</v>
      </c>
      <c r="O186" s="8">
        <v>3</v>
      </c>
      <c r="P186" s="8">
        <v>3</v>
      </c>
      <c r="Q186" s="8">
        <v>3</v>
      </c>
      <c r="R186" s="8">
        <v>9</v>
      </c>
      <c r="S186" s="9">
        <v>45702</v>
      </c>
      <c r="T186" s="9">
        <v>46004</v>
      </c>
      <c r="U186" s="5" t="s">
        <v>178</v>
      </c>
      <c r="V186" s="5" t="s">
        <v>55</v>
      </c>
      <c r="W186" s="7" t="s">
        <v>56</v>
      </c>
      <c r="X186" s="10">
        <v>900000</v>
      </c>
      <c r="Y186" s="11">
        <v>900000</v>
      </c>
      <c r="Z186" s="11">
        <v>900000</v>
      </c>
      <c r="AA186" s="11">
        <v>0</v>
      </c>
      <c r="AB186" s="11">
        <v>0</v>
      </c>
      <c r="AC186" s="5" t="s">
        <v>255</v>
      </c>
      <c r="AD186" s="5" t="s">
        <v>52</v>
      </c>
      <c r="AE186" s="5" t="s">
        <v>291</v>
      </c>
      <c r="AF186" s="5"/>
    </row>
    <row r="187" spans="1:32" ht="75" hidden="1" customHeight="1" x14ac:dyDescent="0.25">
      <c r="A187" s="4">
        <v>165</v>
      </c>
      <c r="B187" s="5" t="s">
        <v>87</v>
      </c>
      <c r="C187" s="5" t="s">
        <v>174</v>
      </c>
      <c r="D187" s="5" t="s">
        <v>110</v>
      </c>
      <c r="E187" s="6" t="s">
        <v>268</v>
      </c>
      <c r="F187" s="5" t="s">
        <v>41</v>
      </c>
      <c r="G187" s="5" t="s">
        <v>130</v>
      </c>
      <c r="H187" s="5" t="s">
        <v>131</v>
      </c>
      <c r="I187" s="5" t="s">
        <v>269</v>
      </c>
      <c r="J187" s="6" t="s">
        <v>132</v>
      </c>
      <c r="K187" s="5" t="s">
        <v>286</v>
      </c>
      <c r="L187" s="7">
        <v>10</v>
      </c>
      <c r="M187" s="5" t="s">
        <v>154</v>
      </c>
      <c r="N187" s="8">
        <v>1</v>
      </c>
      <c r="O187" s="8">
        <v>3</v>
      </c>
      <c r="P187" s="8">
        <v>3</v>
      </c>
      <c r="Q187" s="8">
        <v>3</v>
      </c>
      <c r="R187" s="8">
        <v>10</v>
      </c>
      <c r="S187" s="9">
        <v>45702</v>
      </c>
      <c r="T187" s="9">
        <v>46004</v>
      </c>
      <c r="U187" s="5" t="s">
        <v>178</v>
      </c>
      <c r="V187" s="5" t="s">
        <v>55</v>
      </c>
      <c r="W187" s="7" t="s">
        <v>56</v>
      </c>
      <c r="X187" s="10">
        <v>500000</v>
      </c>
      <c r="Y187" s="11">
        <v>500000</v>
      </c>
      <c r="Z187" s="11">
        <v>500000</v>
      </c>
      <c r="AA187" s="11">
        <v>0</v>
      </c>
      <c r="AB187" s="11">
        <v>0</v>
      </c>
      <c r="AC187" s="5" t="s">
        <v>255</v>
      </c>
      <c r="AD187" s="5" t="s">
        <v>52</v>
      </c>
      <c r="AE187" s="5" t="s">
        <v>291</v>
      </c>
      <c r="AF187" s="5"/>
    </row>
    <row r="188" spans="1:32" ht="75" hidden="1" customHeight="1" x14ac:dyDescent="0.25">
      <c r="A188" s="4">
        <v>166</v>
      </c>
      <c r="B188" s="5" t="s">
        <v>87</v>
      </c>
      <c r="C188" s="5" t="s">
        <v>174</v>
      </c>
      <c r="D188" s="5" t="s">
        <v>110</v>
      </c>
      <c r="E188" s="6" t="s">
        <v>268</v>
      </c>
      <c r="F188" s="5" t="s">
        <v>41</v>
      </c>
      <c r="G188" s="5" t="s">
        <v>130</v>
      </c>
      <c r="H188" s="5" t="s">
        <v>131</v>
      </c>
      <c r="I188" s="5" t="s">
        <v>269</v>
      </c>
      <c r="J188" s="6" t="s">
        <v>132</v>
      </c>
      <c r="K188" s="5" t="s">
        <v>287</v>
      </c>
      <c r="L188" s="7">
        <v>592</v>
      </c>
      <c r="M188" s="5" t="s">
        <v>181</v>
      </c>
      <c r="N188" s="8">
        <v>90</v>
      </c>
      <c r="O188" s="8">
        <v>170</v>
      </c>
      <c r="P188" s="8">
        <v>170</v>
      </c>
      <c r="Q188" s="8">
        <v>162</v>
      </c>
      <c r="R188" s="8">
        <v>592</v>
      </c>
      <c r="S188" s="9">
        <v>45702</v>
      </c>
      <c r="T188" s="9">
        <v>46004</v>
      </c>
      <c r="U188" s="5" t="s">
        <v>178</v>
      </c>
      <c r="V188" s="5" t="s">
        <v>55</v>
      </c>
      <c r="W188" s="7" t="s">
        <v>56</v>
      </c>
      <c r="X188" s="10">
        <v>20720000</v>
      </c>
      <c r="Y188" s="11">
        <v>20720000</v>
      </c>
      <c r="Z188" s="11">
        <v>20720000</v>
      </c>
      <c r="AA188" s="11">
        <v>0</v>
      </c>
      <c r="AB188" s="11">
        <v>0</v>
      </c>
      <c r="AC188" s="5" t="s">
        <v>255</v>
      </c>
      <c r="AD188" s="5" t="s">
        <v>52</v>
      </c>
      <c r="AE188" s="5" t="s">
        <v>291</v>
      </c>
      <c r="AF188" s="5"/>
    </row>
    <row r="189" spans="1:32" ht="75" hidden="1" customHeight="1" x14ac:dyDescent="0.25">
      <c r="A189" s="4">
        <v>167</v>
      </c>
      <c r="B189" s="5" t="s">
        <v>87</v>
      </c>
      <c r="C189" s="5" t="s">
        <v>174</v>
      </c>
      <c r="D189" s="5" t="s">
        <v>110</v>
      </c>
      <c r="E189" s="6" t="s">
        <v>268</v>
      </c>
      <c r="F189" s="5" t="s">
        <v>41</v>
      </c>
      <c r="G189" s="5" t="s">
        <v>130</v>
      </c>
      <c r="H189" s="5" t="s">
        <v>131</v>
      </c>
      <c r="I189" s="5" t="s">
        <v>269</v>
      </c>
      <c r="J189" s="6" t="s">
        <v>132</v>
      </c>
      <c r="K189" s="5" t="s">
        <v>288</v>
      </c>
      <c r="L189" s="7">
        <v>209</v>
      </c>
      <c r="M189" s="5" t="s">
        <v>181</v>
      </c>
      <c r="N189" s="8">
        <v>45</v>
      </c>
      <c r="O189" s="8">
        <v>60</v>
      </c>
      <c r="P189" s="8">
        <v>54</v>
      </c>
      <c r="Q189" s="8">
        <v>50</v>
      </c>
      <c r="R189" s="8">
        <v>209</v>
      </c>
      <c r="S189" s="9">
        <v>45702</v>
      </c>
      <c r="T189" s="9">
        <v>46004</v>
      </c>
      <c r="U189" s="5" t="s">
        <v>178</v>
      </c>
      <c r="V189" s="5" t="s">
        <v>55</v>
      </c>
      <c r="W189" s="7" t="s">
        <v>56</v>
      </c>
      <c r="X189" s="10">
        <v>1045000</v>
      </c>
      <c r="Y189" s="11">
        <v>1045000</v>
      </c>
      <c r="Z189" s="11">
        <v>1045000</v>
      </c>
      <c r="AA189" s="11">
        <v>0</v>
      </c>
      <c r="AB189" s="11">
        <v>0</v>
      </c>
      <c r="AC189" s="5" t="s">
        <v>255</v>
      </c>
      <c r="AD189" s="5" t="s">
        <v>52</v>
      </c>
      <c r="AE189" s="5" t="s">
        <v>291</v>
      </c>
      <c r="AF189" s="5"/>
    </row>
    <row r="190" spans="1:32" ht="75" hidden="1" customHeight="1" x14ac:dyDescent="0.25">
      <c r="A190" s="4">
        <v>168</v>
      </c>
      <c r="B190" s="5" t="s">
        <v>87</v>
      </c>
      <c r="C190" s="5" t="s">
        <v>174</v>
      </c>
      <c r="D190" s="5" t="s">
        <v>110</v>
      </c>
      <c r="E190" s="6" t="s">
        <v>268</v>
      </c>
      <c r="F190" s="5" t="s">
        <v>41</v>
      </c>
      <c r="G190" s="5" t="s">
        <v>130</v>
      </c>
      <c r="H190" s="5" t="s">
        <v>131</v>
      </c>
      <c r="I190" s="5" t="s">
        <v>269</v>
      </c>
      <c r="J190" s="6" t="s">
        <v>132</v>
      </c>
      <c r="K190" s="5" t="s">
        <v>289</v>
      </c>
      <c r="L190" s="7">
        <v>10</v>
      </c>
      <c r="M190" s="5" t="s">
        <v>223</v>
      </c>
      <c r="N190" s="8">
        <v>1</v>
      </c>
      <c r="O190" s="8">
        <v>3</v>
      </c>
      <c r="P190" s="8">
        <v>3</v>
      </c>
      <c r="Q190" s="8">
        <v>3</v>
      </c>
      <c r="R190" s="8">
        <v>10</v>
      </c>
      <c r="S190" s="9">
        <v>45702</v>
      </c>
      <c r="T190" s="9">
        <v>46004</v>
      </c>
      <c r="U190" s="5" t="s">
        <v>178</v>
      </c>
      <c r="V190" s="5" t="s">
        <v>55</v>
      </c>
      <c r="W190" s="7" t="s">
        <v>56</v>
      </c>
      <c r="X190" s="10">
        <v>500000</v>
      </c>
      <c r="Y190" s="11">
        <v>500000</v>
      </c>
      <c r="Z190" s="11">
        <v>500000</v>
      </c>
      <c r="AA190" s="11">
        <v>0</v>
      </c>
      <c r="AB190" s="11">
        <v>0</v>
      </c>
      <c r="AC190" s="5" t="s">
        <v>255</v>
      </c>
      <c r="AD190" s="5" t="s">
        <v>52</v>
      </c>
      <c r="AE190" s="5" t="s">
        <v>291</v>
      </c>
      <c r="AF190" s="5"/>
    </row>
    <row r="191" spans="1:32" ht="75" hidden="1" customHeight="1" x14ac:dyDescent="0.25">
      <c r="A191" s="4">
        <v>169</v>
      </c>
      <c r="B191" s="5" t="s">
        <v>87</v>
      </c>
      <c r="C191" s="5" t="s">
        <v>174</v>
      </c>
      <c r="D191" s="5" t="s">
        <v>110</v>
      </c>
      <c r="E191" s="6" t="s">
        <v>268</v>
      </c>
      <c r="F191" s="5" t="s">
        <v>41</v>
      </c>
      <c r="G191" s="5" t="s">
        <v>130</v>
      </c>
      <c r="H191" s="5" t="s">
        <v>131</v>
      </c>
      <c r="I191" s="5" t="s">
        <v>269</v>
      </c>
      <c r="J191" s="6" t="s">
        <v>132</v>
      </c>
      <c r="K191" s="5" t="s">
        <v>290</v>
      </c>
      <c r="L191" s="7">
        <v>10</v>
      </c>
      <c r="M191" s="5" t="s">
        <v>142</v>
      </c>
      <c r="N191" s="8">
        <v>1</v>
      </c>
      <c r="O191" s="8">
        <v>3</v>
      </c>
      <c r="P191" s="8">
        <v>3</v>
      </c>
      <c r="Q191" s="8">
        <v>3</v>
      </c>
      <c r="R191" s="8">
        <v>10</v>
      </c>
      <c r="S191" s="9">
        <v>45702</v>
      </c>
      <c r="T191" s="9">
        <v>46004</v>
      </c>
      <c r="U191" s="5" t="s">
        <v>178</v>
      </c>
      <c r="V191" s="5" t="s">
        <v>55</v>
      </c>
      <c r="W191" s="7" t="s">
        <v>56</v>
      </c>
      <c r="X191" s="10">
        <v>500000</v>
      </c>
      <c r="Y191" s="11">
        <v>500000</v>
      </c>
      <c r="Z191" s="11">
        <v>500000</v>
      </c>
      <c r="AA191" s="11">
        <v>0</v>
      </c>
      <c r="AB191" s="11">
        <v>0</v>
      </c>
      <c r="AC191" s="5" t="s">
        <v>255</v>
      </c>
      <c r="AD191" s="5" t="s">
        <v>52</v>
      </c>
      <c r="AE191" s="5" t="s">
        <v>291</v>
      </c>
      <c r="AF191" s="5"/>
    </row>
    <row r="192" spans="1:32" ht="75" hidden="1" customHeight="1" x14ac:dyDescent="0.25">
      <c r="A192" s="4">
        <v>170</v>
      </c>
      <c r="B192" s="5" t="s">
        <v>87</v>
      </c>
      <c r="C192" s="5" t="s">
        <v>292</v>
      </c>
      <c r="D192" s="5" t="s">
        <v>110</v>
      </c>
      <c r="E192" s="6" t="s">
        <v>293</v>
      </c>
      <c r="F192" s="5" t="s">
        <v>41</v>
      </c>
      <c r="G192" s="5" t="s">
        <v>130</v>
      </c>
      <c r="H192" s="5" t="s">
        <v>131</v>
      </c>
      <c r="I192" s="13" t="s">
        <v>294</v>
      </c>
      <c r="J192" s="6" t="s">
        <v>71</v>
      </c>
      <c r="K192" s="5" t="s">
        <v>133</v>
      </c>
      <c r="L192" s="7">
        <v>6</v>
      </c>
      <c r="M192" s="5" t="s">
        <v>134</v>
      </c>
      <c r="N192" s="8">
        <v>1</v>
      </c>
      <c r="O192" s="8">
        <v>2</v>
      </c>
      <c r="P192" s="8">
        <v>2</v>
      </c>
      <c r="Q192" s="8">
        <v>1</v>
      </c>
      <c r="R192" s="8">
        <v>6</v>
      </c>
      <c r="S192" s="9">
        <v>45689</v>
      </c>
      <c r="T192" s="9">
        <v>46005</v>
      </c>
      <c r="U192" s="5" t="s">
        <v>178</v>
      </c>
      <c r="V192" s="5" t="s">
        <v>55</v>
      </c>
      <c r="W192" s="7" t="s">
        <v>56</v>
      </c>
      <c r="X192" s="10">
        <v>540000</v>
      </c>
      <c r="Y192" s="11">
        <v>540000</v>
      </c>
      <c r="Z192" s="11">
        <v>540000</v>
      </c>
      <c r="AA192" s="11">
        <v>0</v>
      </c>
      <c r="AB192" s="11">
        <v>0</v>
      </c>
      <c r="AC192" s="5" t="s">
        <v>193</v>
      </c>
      <c r="AD192" s="5" t="s">
        <v>52</v>
      </c>
      <c r="AE192" s="5" t="s">
        <v>295</v>
      </c>
      <c r="AF192" s="5" t="s">
        <v>296</v>
      </c>
    </row>
    <row r="193" spans="1:32" ht="75" hidden="1" customHeight="1" x14ac:dyDescent="0.25">
      <c r="A193" s="4">
        <v>171</v>
      </c>
      <c r="B193" s="5" t="s">
        <v>87</v>
      </c>
      <c r="C193" s="5" t="s">
        <v>292</v>
      </c>
      <c r="D193" s="5" t="s">
        <v>110</v>
      </c>
      <c r="E193" s="6" t="s">
        <v>293</v>
      </c>
      <c r="F193" s="5" t="s">
        <v>41</v>
      </c>
      <c r="G193" s="5" t="s">
        <v>130</v>
      </c>
      <c r="H193" s="5" t="s">
        <v>131</v>
      </c>
      <c r="I193" s="13" t="s">
        <v>294</v>
      </c>
      <c r="J193" s="6" t="s">
        <v>71</v>
      </c>
      <c r="K193" s="5" t="s">
        <v>144</v>
      </c>
      <c r="L193" s="7">
        <v>11</v>
      </c>
      <c r="M193" s="5" t="s">
        <v>142</v>
      </c>
      <c r="N193" s="8">
        <v>2</v>
      </c>
      <c r="O193" s="8">
        <v>3</v>
      </c>
      <c r="P193" s="8">
        <v>3</v>
      </c>
      <c r="Q193" s="8">
        <v>3</v>
      </c>
      <c r="R193" s="8">
        <v>11</v>
      </c>
      <c r="S193" s="9">
        <v>45689</v>
      </c>
      <c r="T193" s="9">
        <v>46005</v>
      </c>
      <c r="U193" s="5" t="s">
        <v>178</v>
      </c>
      <c r="V193" s="5" t="s">
        <v>55</v>
      </c>
      <c r="W193" s="7" t="s">
        <v>56</v>
      </c>
      <c r="X193" s="10">
        <v>1540000</v>
      </c>
      <c r="Y193" s="11">
        <v>1540000</v>
      </c>
      <c r="Z193" s="11">
        <v>1540000</v>
      </c>
      <c r="AA193" s="11">
        <v>0</v>
      </c>
      <c r="AB193" s="11">
        <v>0</v>
      </c>
      <c r="AC193" s="5" t="s">
        <v>193</v>
      </c>
      <c r="AD193" s="5" t="s">
        <v>52</v>
      </c>
      <c r="AE193" s="5" t="s">
        <v>295</v>
      </c>
      <c r="AF193" s="5" t="s">
        <v>296</v>
      </c>
    </row>
    <row r="194" spans="1:32" ht="75" hidden="1" customHeight="1" x14ac:dyDescent="0.25">
      <c r="A194" s="4">
        <v>172</v>
      </c>
      <c r="B194" s="5" t="s">
        <v>87</v>
      </c>
      <c r="C194" s="5" t="s">
        <v>292</v>
      </c>
      <c r="D194" s="5" t="s">
        <v>110</v>
      </c>
      <c r="E194" s="6" t="s">
        <v>293</v>
      </c>
      <c r="F194" s="5" t="s">
        <v>41</v>
      </c>
      <c r="G194" s="5" t="s">
        <v>130</v>
      </c>
      <c r="H194" s="5" t="s">
        <v>131</v>
      </c>
      <c r="I194" s="13" t="s">
        <v>294</v>
      </c>
      <c r="J194" s="6" t="s">
        <v>71</v>
      </c>
      <c r="K194" s="5" t="s">
        <v>297</v>
      </c>
      <c r="L194" s="7">
        <v>9</v>
      </c>
      <c r="M194" s="5" t="s">
        <v>142</v>
      </c>
      <c r="N194" s="8">
        <v>0</v>
      </c>
      <c r="O194" s="8">
        <v>3</v>
      </c>
      <c r="P194" s="8">
        <v>3</v>
      </c>
      <c r="Q194" s="8">
        <v>3</v>
      </c>
      <c r="R194" s="8">
        <v>9</v>
      </c>
      <c r="S194" s="9">
        <v>45689</v>
      </c>
      <c r="T194" s="9">
        <v>46005</v>
      </c>
      <c r="U194" s="5" t="s">
        <v>178</v>
      </c>
      <c r="V194" s="5" t="s">
        <v>55</v>
      </c>
      <c r="W194" s="7" t="s">
        <v>56</v>
      </c>
      <c r="X194" s="10">
        <v>1350000</v>
      </c>
      <c r="Y194" s="11">
        <v>1350000</v>
      </c>
      <c r="Z194" s="11">
        <v>1350000</v>
      </c>
      <c r="AA194" s="11">
        <v>0</v>
      </c>
      <c r="AB194" s="11">
        <v>0</v>
      </c>
      <c r="AC194" s="5" t="s">
        <v>193</v>
      </c>
      <c r="AD194" s="5" t="s">
        <v>52</v>
      </c>
      <c r="AE194" s="5" t="s">
        <v>295</v>
      </c>
      <c r="AF194" s="5" t="s">
        <v>296</v>
      </c>
    </row>
    <row r="195" spans="1:32" ht="75" hidden="1" customHeight="1" x14ac:dyDescent="0.25">
      <c r="A195" s="4">
        <v>173</v>
      </c>
      <c r="B195" s="5" t="s">
        <v>87</v>
      </c>
      <c r="C195" s="5" t="s">
        <v>292</v>
      </c>
      <c r="D195" s="5" t="s">
        <v>110</v>
      </c>
      <c r="E195" s="6" t="s">
        <v>293</v>
      </c>
      <c r="F195" s="5" t="s">
        <v>41</v>
      </c>
      <c r="G195" s="5" t="s">
        <v>130</v>
      </c>
      <c r="H195" s="5" t="s">
        <v>131</v>
      </c>
      <c r="I195" s="13" t="s">
        <v>294</v>
      </c>
      <c r="J195" s="6" t="s">
        <v>71</v>
      </c>
      <c r="K195" s="5" t="s">
        <v>298</v>
      </c>
      <c r="L195" s="7">
        <v>11</v>
      </c>
      <c r="M195" s="5" t="s">
        <v>142</v>
      </c>
      <c r="N195" s="8">
        <v>2</v>
      </c>
      <c r="O195" s="8">
        <v>3</v>
      </c>
      <c r="P195" s="8">
        <v>3</v>
      </c>
      <c r="Q195" s="8">
        <v>3</v>
      </c>
      <c r="R195" s="8">
        <v>11</v>
      </c>
      <c r="S195" s="9">
        <v>45689</v>
      </c>
      <c r="T195" s="9">
        <v>46005</v>
      </c>
      <c r="U195" s="5" t="s">
        <v>178</v>
      </c>
      <c r="V195" s="5" t="s">
        <v>55</v>
      </c>
      <c r="W195" s="7" t="s">
        <v>56</v>
      </c>
      <c r="X195" s="10">
        <v>1980000</v>
      </c>
      <c r="Y195" s="11">
        <v>1980000</v>
      </c>
      <c r="Z195" s="11">
        <v>1980000</v>
      </c>
      <c r="AA195" s="11">
        <v>0</v>
      </c>
      <c r="AB195" s="11">
        <v>0</v>
      </c>
      <c r="AC195" s="5" t="s">
        <v>193</v>
      </c>
      <c r="AD195" s="5" t="s">
        <v>52</v>
      </c>
      <c r="AE195" s="5" t="s">
        <v>295</v>
      </c>
      <c r="AF195" s="5" t="s">
        <v>296</v>
      </c>
    </row>
    <row r="196" spans="1:32" ht="75" hidden="1" customHeight="1" x14ac:dyDescent="0.25">
      <c r="A196" s="4">
        <v>174</v>
      </c>
      <c r="B196" s="5" t="s">
        <v>87</v>
      </c>
      <c r="C196" s="5" t="s">
        <v>292</v>
      </c>
      <c r="D196" s="5" t="s">
        <v>110</v>
      </c>
      <c r="E196" s="6" t="s">
        <v>293</v>
      </c>
      <c r="F196" s="5" t="s">
        <v>41</v>
      </c>
      <c r="G196" s="5" t="s">
        <v>130</v>
      </c>
      <c r="H196" s="5" t="s">
        <v>131</v>
      </c>
      <c r="I196" s="13" t="s">
        <v>294</v>
      </c>
      <c r="J196" s="6" t="s">
        <v>71</v>
      </c>
      <c r="K196" s="5" t="s">
        <v>299</v>
      </c>
      <c r="L196" s="7">
        <v>11</v>
      </c>
      <c r="M196" s="5" t="s">
        <v>142</v>
      </c>
      <c r="N196" s="8">
        <v>2</v>
      </c>
      <c r="O196" s="8">
        <v>3</v>
      </c>
      <c r="P196" s="8">
        <v>3</v>
      </c>
      <c r="Q196" s="8">
        <v>3</v>
      </c>
      <c r="R196" s="8">
        <v>11</v>
      </c>
      <c r="S196" s="9">
        <v>45689</v>
      </c>
      <c r="T196" s="9">
        <v>46005</v>
      </c>
      <c r="U196" s="5" t="s">
        <v>178</v>
      </c>
      <c r="V196" s="5" t="s">
        <v>55</v>
      </c>
      <c r="W196" s="7" t="s">
        <v>56</v>
      </c>
      <c r="X196" s="10">
        <v>1980000</v>
      </c>
      <c r="Y196" s="11">
        <v>1980000</v>
      </c>
      <c r="Z196" s="11">
        <v>1980000</v>
      </c>
      <c r="AA196" s="11">
        <v>0</v>
      </c>
      <c r="AB196" s="11">
        <v>0</v>
      </c>
      <c r="AC196" s="5" t="s">
        <v>229</v>
      </c>
      <c r="AD196" s="5" t="s">
        <v>52</v>
      </c>
      <c r="AE196" s="5" t="s">
        <v>295</v>
      </c>
      <c r="AF196" s="5" t="s">
        <v>296</v>
      </c>
    </row>
    <row r="197" spans="1:32" ht="75" hidden="1" customHeight="1" x14ac:dyDescent="0.25">
      <c r="A197" s="4">
        <v>175</v>
      </c>
      <c r="B197" s="5" t="s">
        <v>87</v>
      </c>
      <c r="C197" s="5" t="s">
        <v>292</v>
      </c>
      <c r="D197" s="5" t="s">
        <v>110</v>
      </c>
      <c r="E197" s="6" t="s">
        <v>293</v>
      </c>
      <c r="F197" s="5" t="s">
        <v>41</v>
      </c>
      <c r="G197" s="5" t="s">
        <v>130</v>
      </c>
      <c r="H197" s="5" t="s">
        <v>131</v>
      </c>
      <c r="I197" s="13" t="s">
        <v>294</v>
      </c>
      <c r="J197" s="6" t="s">
        <v>71</v>
      </c>
      <c r="K197" s="5" t="s">
        <v>300</v>
      </c>
      <c r="L197" s="7">
        <v>5</v>
      </c>
      <c r="M197" s="5" t="s">
        <v>142</v>
      </c>
      <c r="N197" s="8">
        <v>1</v>
      </c>
      <c r="O197" s="8">
        <v>1</v>
      </c>
      <c r="P197" s="8">
        <v>2</v>
      </c>
      <c r="Q197" s="8">
        <v>1</v>
      </c>
      <c r="R197" s="8">
        <v>5</v>
      </c>
      <c r="S197" s="9">
        <v>45689</v>
      </c>
      <c r="T197" s="9">
        <v>46005</v>
      </c>
      <c r="U197" s="5" t="s">
        <v>178</v>
      </c>
      <c r="V197" s="5" t="s">
        <v>55</v>
      </c>
      <c r="W197" s="7" t="s">
        <v>56</v>
      </c>
      <c r="X197" s="10">
        <v>750000</v>
      </c>
      <c r="Y197" s="11">
        <v>750000</v>
      </c>
      <c r="Z197" s="11">
        <v>750000</v>
      </c>
      <c r="AA197" s="11">
        <v>0</v>
      </c>
      <c r="AB197" s="11">
        <v>0</v>
      </c>
      <c r="AC197" s="5" t="s">
        <v>193</v>
      </c>
      <c r="AD197" s="5" t="s">
        <v>52</v>
      </c>
      <c r="AE197" s="5" t="s">
        <v>295</v>
      </c>
      <c r="AF197" s="5" t="s">
        <v>296</v>
      </c>
    </row>
    <row r="198" spans="1:32" ht="75" hidden="1" customHeight="1" x14ac:dyDescent="0.25">
      <c r="A198" s="4">
        <v>176</v>
      </c>
      <c r="B198" s="5" t="s">
        <v>87</v>
      </c>
      <c r="C198" s="5" t="s">
        <v>292</v>
      </c>
      <c r="D198" s="5" t="s">
        <v>110</v>
      </c>
      <c r="E198" s="6" t="s">
        <v>293</v>
      </c>
      <c r="F198" s="5" t="s">
        <v>41</v>
      </c>
      <c r="G198" s="5" t="s">
        <v>130</v>
      </c>
      <c r="H198" s="5" t="s">
        <v>131</v>
      </c>
      <c r="I198" s="13" t="s">
        <v>294</v>
      </c>
      <c r="J198" s="6" t="s">
        <v>71</v>
      </c>
      <c r="K198" s="5" t="s">
        <v>301</v>
      </c>
      <c r="L198" s="7">
        <v>11</v>
      </c>
      <c r="M198" s="5" t="s">
        <v>154</v>
      </c>
      <c r="N198" s="8">
        <v>2</v>
      </c>
      <c r="O198" s="8">
        <v>3</v>
      </c>
      <c r="P198" s="8">
        <v>3</v>
      </c>
      <c r="Q198" s="8">
        <v>3</v>
      </c>
      <c r="R198" s="8">
        <v>11</v>
      </c>
      <c r="S198" s="9">
        <v>45689</v>
      </c>
      <c r="T198" s="9">
        <v>46005</v>
      </c>
      <c r="U198" s="5" t="s">
        <v>178</v>
      </c>
      <c r="V198" s="5" t="s">
        <v>55</v>
      </c>
      <c r="W198" s="7" t="s">
        <v>56</v>
      </c>
      <c r="X198" s="10">
        <v>2750000</v>
      </c>
      <c r="Y198" s="11">
        <v>2750000</v>
      </c>
      <c r="Z198" s="11">
        <v>2750000</v>
      </c>
      <c r="AA198" s="11">
        <v>0</v>
      </c>
      <c r="AB198" s="11">
        <v>0</v>
      </c>
      <c r="AC198" s="5" t="s">
        <v>193</v>
      </c>
      <c r="AD198" s="5" t="s">
        <v>52</v>
      </c>
      <c r="AE198" s="5" t="s">
        <v>295</v>
      </c>
      <c r="AF198" s="5" t="s">
        <v>296</v>
      </c>
    </row>
    <row r="199" spans="1:32" ht="75" hidden="1" customHeight="1" x14ac:dyDescent="0.25">
      <c r="A199" s="4">
        <v>177</v>
      </c>
      <c r="B199" s="5" t="s">
        <v>87</v>
      </c>
      <c r="C199" s="5" t="s">
        <v>292</v>
      </c>
      <c r="D199" s="5" t="s">
        <v>110</v>
      </c>
      <c r="E199" s="6" t="s">
        <v>293</v>
      </c>
      <c r="F199" s="5" t="s">
        <v>41</v>
      </c>
      <c r="G199" s="5" t="s">
        <v>130</v>
      </c>
      <c r="H199" s="5" t="s">
        <v>131</v>
      </c>
      <c r="I199" s="13" t="s">
        <v>294</v>
      </c>
      <c r="J199" s="6" t="s">
        <v>71</v>
      </c>
      <c r="K199" s="5" t="s">
        <v>302</v>
      </c>
      <c r="L199" s="7">
        <v>11</v>
      </c>
      <c r="M199" s="5" t="s">
        <v>150</v>
      </c>
      <c r="N199" s="8">
        <v>2</v>
      </c>
      <c r="O199" s="8">
        <v>3</v>
      </c>
      <c r="P199" s="8">
        <v>3</v>
      </c>
      <c r="Q199" s="8">
        <v>3</v>
      </c>
      <c r="R199" s="8">
        <v>11</v>
      </c>
      <c r="S199" s="9">
        <v>45689</v>
      </c>
      <c r="T199" s="9">
        <v>46005</v>
      </c>
      <c r="U199" s="5" t="s">
        <v>178</v>
      </c>
      <c r="V199" s="5" t="s">
        <v>55</v>
      </c>
      <c r="W199" s="7" t="s">
        <v>56</v>
      </c>
      <c r="X199" s="10">
        <v>1650000</v>
      </c>
      <c r="Y199" s="11">
        <v>1650000</v>
      </c>
      <c r="Z199" s="11">
        <v>1650000</v>
      </c>
      <c r="AA199" s="11">
        <v>0</v>
      </c>
      <c r="AB199" s="11">
        <v>0</v>
      </c>
      <c r="AC199" s="5" t="s">
        <v>193</v>
      </c>
      <c r="AD199" s="5" t="s">
        <v>52</v>
      </c>
      <c r="AE199" s="5" t="s">
        <v>295</v>
      </c>
      <c r="AF199" s="5" t="s">
        <v>296</v>
      </c>
    </row>
    <row r="200" spans="1:32" ht="75" hidden="1" customHeight="1" x14ac:dyDescent="0.25">
      <c r="A200" s="4">
        <v>178</v>
      </c>
      <c r="B200" s="5" t="s">
        <v>87</v>
      </c>
      <c r="C200" s="5" t="s">
        <v>292</v>
      </c>
      <c r="D200" s="5" t="s">
        <v>110</v>
      </c>
      <c r="E200" s="6" t="s">
        <v>293</v>
      </c>
      <c r="F200" s="5" t="s">
        <v>41</v>
      </c>
      <c r="G200" s="5" t="s">
        <v>130</v>
      </c>
      <c r="H200" s="5" t="s">
        <v>131</v>
      </c>
      <c r="I200" s="13" t="s">
        <v>294</v>
      </c>
      <c r="J200" s="6" t="s">
        <v>71</v>
      </c>
      <c r="K200" s="5" t="s">
        <v>303</v>
      </c>
      <c r="L200" s="7">
        <v>11</v>
      </c>
      <c r="M200" s="5" t="s">
        <v>142</v>
      </c>
      <c r="N200" s="8">
        <v>2</v>
      </c>
      <c r="O200" s="8">
        <v>3</v>
      </c>
      <c r="P200" s="8">
        <v>3</v>
      </c>
      <c r="Q200" s="8">
        <v>3</v>
      </c>
      <c r="R200" s="8">
        <v>11</v>
      </c>
      <c r="S200" s="9">
        <v>45689</v>
      </c>
      <c r="T200" s="9">
        <v>46005</v>
      </c>
      <c r="U200" s="5" t="s">
        <v>178</v>
      </c>
      <c r="V200" s="5" t="s">
        <v>55</v>
      </c>
      <c r="W200" s="7" t="s">
        <v>56</v>
      </c>
      <c r="X200" s="10">
        <v>2750000</v>
      </c>
      <c r="Y200" s="11">
        <v>2750000</v>
      </c>
      <c r="Z200" s="11">
        <v>2750000</v>
      </c>
      <c r="AA200" s="11">
        <v>0</v>
      </c>
      <c r="AB200" s="11">
        <v>0</v>
      </c>
      <c r="AC200" s="5" t="s">
        <v>193</v>
      </c>
      <c r="AD200" s="5" t="s">
        <v>52</v>
      </c>
      <c r="AE200" s="5" t="s">
        <v>295</v>
      </c>
      <c r="AF200" s="5" t="s">
        <v>296</v>
      </c>
    </row>
    <row r="201" spans="1:32" ht="75" hidden="1" customHeight="1" x14ac:dyDescent="0.25">
      <c r="A201" s="4">
        <v>179</v>
      </c>
      <c r="B201" s="5" t="s">
        <v>87</v>
      </c>
      <c r="C201" s="5" t="s">
        <v>292</v>
      </c>
      <c r="D201" s="5" t="s">
        <v>110</v>
      </c>
      <c r="E201" s="6" t="s">
        <v>293</v>
      </c>
      <c r="F201" s="5" t="s">
        <v>41</v>
      </c>
      <c r="G201" s="5" t="s">
        <v>130</v>
      </c>
      <c r="H201" s="5" t="s">
        <v>131</v>
      </c>
      <c r="I201" s="13" t="s">
        <v>294</v>
      </c>
      <c r="J201" s="6" t="s">
        <v>71</v>
      </c>
      <c r="K201" s="5" t="s">
        <v>304</v>
      </c>
      <c r="L201" s="7">
        <v>11</v>
      </c>
      <c r="M201" s="5" t="s">
        <v>305</v>
      </c>
      <c r="N201" s="8">
        <v>2</v>
      </c>
      <c r="O201" s="8">
        <v>3</v>
      </c>
      <c r="P201" s="8">
        <v>3</v>
      </c>
      <c r="Q201" s="8">
        <v>3</v>
      </c>
      <c r="R201" s="8">
        <v>11</v>
      </c>
      <c r="S201" s="9">
        <v>45689</v>
      </c>
      <c r="T201" s="9">
        <v>46005</v>
      </c>
      <c r="U201" s="5" t="s">
        <v>178</v>
      </c>
      <c r="V201" s="5" t="s">
        <v>55</v>
      </c>
      <c r="W201" s="7" t="s">
        <v>56</v>
      </c>
      <c r="X201" s="10">
        <v>2200000</v>
      </c>
      <c r="Y201" s="11">
        <v>2200000</v>
      </c>
      <c r="Z201" s="11">
        <v>2200000</v>
      </c>
      <c r="AA201" s="11">
        <v>0</v>
      </c>
      <c r="AB201" s="11">
        <v>0</v>
      </c>
      <c r="AC201" s="5" t="s">
        <v>193</v>
      </c>
      <c r="AD201" s="5" t="s">
        <v>52</v>
      </c>
      <c r="AE201" s="5" t="s">
        <v>295</v>
      </c>
      <c r="AF201" s="5" t="s">
        <v>296</v>
      </c>
    </row>
    <row r="202" spans="1:32" ht="75" hidden="1" customHeight="1" x14ac:dyDescent="0.25">
      <c r="A202" s="4">
        <v>180</v>
      </c>
      <c r="B202" s="5" t="s">
        <v>87</v>
      </c>
      <c r="C202" s="5" t="s">
        <v>292</v>
      </c>
      <c r="D202" s="5" t="s">
        <v>110</v>
      </c>
      <c r="E202" s="6" t="s">
        <v>293</v>
      </c>
      <c r="F202" s="5" t="s">
        <v>41</v>
      </c>
      <c r="G202" s="5" t="s">
        <v>130</v>
      </c>
      <c r="H202" s="5" t="s">
        <v>131</v>
      </c>
      <c r="I202" s="13" t="s">
        <v>294</v>
      </c>
      <c r="J202" s="6" t="s">
        <v>71</v>
      </c>
      <c r="K202" s="5" t="s">
        <v>306</v>
      </c>
      <c r="L202" s="7">
        <v>11</v>
      </c>
      <c r="M202" s="5" t="s">
        <v>154</v>
      </c>
      <c r="N202" s="8">
        <v>2</v>
      </c>
      <c r="O202" s="8">
        <v>3</v>
      </c>
      <c r="P202" s="8">
        <v>3</v>
      </c>
      <c r="Q202" s="8">
        <v>3</v>
      </c>
      <c r="R202" s="8">
        <v>11</v>
      </c>
      <c r="S202" s="9">
        <v>45689</v>
      </c>
      <c r="T202" s="9">
        <v>46005</v>
      </c>
      <c r="U202" s="5" t="s">
        <v>178</v>
      </c>
      <c r="V202" s="5" t="s">
        <v>55</v>
      </c>
      <c r="W202" s="7" t="s">
        <v>56</v>
      </c>
      <c r="X202" s="10">
        <v>1100000</v>
      </c>
      <c r="Y202" s="11">
        <v>1100000</v>
      </c>
      <c r="Z202" s="11">
        <v>1100000</v>
      </c>
      <c r="AA202" s="11">
        <v>0</v>
      </c>
      <c r="AB202" s="11">
        <v>0</v>
      </c>
      <c r="AC202" s="5" t="s">
        <v>193</v>
      </c>
      <c r="AD202" s="5" t="s">
        <v>52</v>
      </c>
      <c r="AE202" s="5" t="s">
        <v>295</v>
      </c>
      <c r="AF202" s="5" t="s">
        <v>296</v>
      </c>
    </row>
    <row r="203" spans="1:32" ht="75" hidden="1" customHeight="1" x14ac:dyDescent="0.25">
      <c r="A203" s="4">
        <v>181</v>
      </c>
      <c r="B203" s="5" t="s">
        <v>87</v>
      </c>
      <c r="C203" s="5" t="s">
        <v>292</v>
      </c>
      <c r="D203" s="5" t="s">
        <v>110</v>
      </c>
      <c r="E203" s="6" t="s">
        <v>293</v>
      </c>
      <c r="F203" s="5" t="s">
        <v>41</v>
      </c>
      <c r="G203" s="5" t="s">
        <v>130</v>
      </c>
      <c r="H203" s="5" t="s">
        <v>131</v>
      </c>
      <c r="I203" s="13" t="s">
        <v>294</v>
      </c>
      <c r="J203" s="6" t="s">
        <v>71</v>
      </c>
      <c r="K203" s="5" t="s">
        <v>307</v>
      </c>
      <c r="L203" s="7">
        <v>11</v>
      </c>
      <c r="M203" s="5" t="s">
        <v>154</v>
      </c>
      <c r="N203" s="8">
        <v>2</v>
      </c>
      <c r="O203" s="8">
        <v>3</v>
      </c>
      <c r="P203" s="8">
        <v>3</v>
      </c>
      <c r="Q203" s="8">
        <v>3</v>
      </c>
      <c r="R203" s="8">
        <v>11</v>
      </c>
      <c r="S203" s="9">
        <v>45689</v>
      </c>
      <c r="T203" s="9">
        <v>46005</v>
      </c>
      <c r="U203" s="5" t="s">
        <v>178</v>
      </c>
      <c r="V203" s="5" t="s">
        <v>55</v>
      </c>
      <c r="W203" s="7" t="s">
        <v>56</v>
      </c>
      <c r="X203" s="10">
        <v>1100000</v>
      </c>
      <c r="Y203" s="11">
        <v>1100000</v>
      </c>
      <c r="Z203" s="11">
        <v>1100000</v>
      </c>
      <c r="AA203" s="11">
        <v>0</v>
      </c>
      <c r="AB203" s="11">
        <v>0</v>
      </c>
      <c r="AC203" s="5" t="s">
        <v>193</v>
      </c>
      <c r="AD203" s="5" t="s">
        <v>52</v>
      </c>
      <c r="AE203" s="5" t="s">
        <v>295</v>
      </c>
      <c r="AF203" s="5" t="s">
        <v>296</v>
      </c>
    </row>
    <row r="204" spans="1:32" ht="75" hidden="1" customHeight="1" x14ac:dyDescent="0.25">
      <c r="A204" s="4">
        <v>182</v>
      </c>
      <c r="B204" s="5" t="s">
        <v>87</v>
      </c>
      <c r="C204" s="5" t="s">
        <v>292</v>
      </c>
      <c r="D204" s="5" t="s">
        <v>110</v>
      </c>
      <c r="E204" s="6" t="s">
        <v>293</v>
      </c>
      <c r="F204" s="5" t="s">
        <v>41</v>
      </c>
      <c r="G204" s="5" t="s">
        <v>130</v>
      </c>
      <c r="H204" s="5" t="s">
        <v>131</v>
      </c>
      <c r="I204" s="13" t="s">
        <v>294</v>
      </c>
      <c r="J204" s="6" t="s">
        <v>71</v>
      </c>
      <c r="K204" s="5" t="s">
        <v>308</v>
      </c>
      <c r="L204" s="7">
        <v>11</v>
      </c>
      <c r="M204" s="5" t="s">
        <v>154</v>
      </c>
      <c r="N204" s="8">
        <v>2</v>
      </c>
      <c r="O204" s="8">
        <v>3</v>
      </c>
      <c r="P204" s="8">
        <v>3</v>
      </c>
      <c r="Q204" s="8">
        <v>3</v>
      </c>
      <c r="R204" s="8">
        <v>11</v>
      </c>
      <c r="S204" s="9">
        <v>45689</v>
      </c>
      <c r="T204" s="9">
        <v>46005</v>
      </c>
      <c r="U204" s="5" t="s">
        <v>178</v>
      </c>
      <c r="V204" s="5" t="s">
        <v>55</v>
      </c>
      <c r="W204" s="7" t="s">
        <v>56</v>
      </c>
      <c r="X204" s="10">
        <v>1100000</v>
      </c>
      <c r="Y204" s="11">
        <v>1100000</v>
      </c>
      <c r="Z204" s="11">
        <v>1100000</v>
      </c>
      <c r="AA204" s="11">
        <v>0</v>
      </c>
      <c r="AB204" s="11">
        <v>0</v>
      </c>
      <c r="AC204" s="5" t="s">
        <v>193</v>
      </c>
      <c r="AD204" s="5" t="s">
        <v>52</v>
      </c>
      <c r="AE204" s="5" t="s">
        <v>295</v>
      </c>
      <c r="AF204" s="5" t="s">
        <v>296</v>
      </c>
    </row>
    <row r="205" spans="1:32" ht="75" hidden="1" customHeight="1" x14ac:dyDescent="0.25">
      <c r="A205" s="4">
        <v>183</v>
      </c>
      <c r="B205" s="5" t="s">
        <v>87</v>
      </c>
      <c r="C205" s="5" t="s">
        <v>292</v>
      </c>
      <c r="D205" s="5" t="s">
        <v>110</v>
      </c>
      <c r="E205" s="6" t="s">
        <v>293</v>
      </c>
      <c r="F205" s="5" t="s">
        <v>41</v>
      </c>
      <c r="G205" s="5" t="s">
        <v>130</v>
      </c>
      <c r="H205" s="5" t="s">
        <v>131</v>
      </c>
      <c r="I205" s="13" t="s">
        <v>294</v>
      </c>
      <c r="J205" s="6" t="s">
        <v>71</v>
      </c>
      <c r="K205" s="5" t="s">
        <v>309</v>
      </c>
      <c r="L205" s="7">
        <v>4</v>
      </c>
      <c r="M205" s="5" t="s">
        <v>197</v>
      </c>
      <c r="N205" s="8">
        <v>2</v>
      </c>
      <c r="O205" s="8">
        <v>3</v>
      </c>
      <c r="P205" s="8">
        <v>3</v>
      </c>
      <c r="Q205" s="8">
        <v>3</v>
      </c>
      <c r="R205" s="8">
        <v>11</v>
      </c>
      <c r="S205" s="9">
        <v>45689</v>
      </c>
      <c r="T205" s="9">
        <v>46005</v>
      </c>
      <c r="U205" s="5" t="s">
        <v>178</v>
      </c>
      <c r="V205" s="5" t="s">
        <v>55</v>
      </c>
      <c r="W205" s="7" t="s">
        <v>56</v>
      </c>
      <c r="X205" s="10">
        <v>480000</v>
      </c>
      <c r="Y205" s="11">
        <v>480000</v>
      </c>
      <c r="Z205" s="11">
        <v>480000</v>
      </c>
      <c r="AA205" s="11">
        <v>0</v>
      </c>
      <c r="AB205" s="11">
        <v>0</v>
      </c>
      <c r="AC205" s="5" t="s">
        <v>193</v>
      </c>
      <c r="AD205" s="5" t="s">
        <v>52</v>
      </c>
      <c r="AE205" s="5" t="s">
        <v>295</v>
      </c>
      <c r="AF205" s="5" t="s">
        <v>296</v>
      </c>
    </row>
    <row r="206" spans="1:32" ht="75" hidden="1" customHeight="1" x14ac:dyDescent="0.25">
      <c r="A206" s="4">
        <v>184</v>
      </c>
      <c r="B206" s="5" t="s">
        <v>87</v>
      </c>
      <c r="C206" s="5" t="s">
        <v>292</v>
      </c>
      <c r="D206" s="5" t="s">
        <v>110</v>
      </c>
      <c r="E206" s="6" t="s">
        <v>293</v>
      </c>
      <c r="F206" s="5" t="s">
        <v>41</v>
      </c>
      <c r="G206" s="5" t="s">
        <v>130</v>
      </c>
      <c r="H206" s="5" t="s">
        <v>131</v>
      </c>
      <c r="I206" s="13" t="s">
        <v>294</v>
      </c>
      <c r="J206" s="6" t="s">
        <v>71</v>
      </c>
      <c r="K206" s="5" t="s">
        <v>310</v>
      </c>
      <c r="L206" s="7">
        <v>11</v>
      </c>
      <c r="M206" s="5" t="s">
        <v>154</v>
      </c>
      <c r="N206" s="8">
        <v>2</v>
      </c>
      <c r="O206" s="8">
        <v>3</v>
      </c>
      <c r="P206" s="8">
        <v>3</v>
      </c>
      <c r="Q206" s="8">
        <v>3</v>
      </c>
      <c r="R206" s="8">
        <v>11</v>
      </c>
      <c r="S206" s="9">
        <v>45689</v>
      </c>
      <c r="T206" s="9">
        <v>46005</v>
      </c>
      <c r="U206" s="5" t="s">
        <v>178</v>
      </c>
      <c r="V206" s="5" t="s">
        <v>55</v>
      </c>
      <c r="W206" s="7" t="s">
        <v>56</v>
      </c>
      <c r="X206" s="10">
        <v>1650000</v>
      </c>
      <c r="Y206" s="11">
        <v>1650000</v>
      </c>
      <c r="Z206" s="11">
        <v>1650000</v>
      </c>
      <c r="AA206" s="11">
        <v>0</v>
      </c>
      <c r="AB206" s="11">
        <v>0</v>
      </c>
      <c r="AC206" s="5" t="s">
        <v>193</v>
      </c>
      <c r="AD206" s="5" t="s">
        <v>52</v>
      </c>
      <c r="AE206" s="5" t="s">
        <v>295</v>
      </c>
      <c r="AF206" s="5" t="s">
        <v>296</v>
      </c>
    </row>
    <row r="207" spans="1:32" ht="75" hidden="1" customHeight="1" x14ac:dyDescent="0.25">
      <c r="A207" s="4">
        <v>185</v>
      </c>
      <c r="B207" s="5" t="s">
        <v>87</v>
      </c>
      <c r="C207" s="5" t="s">
        <v>292</v>
      </c>
      <c r="D207" s="5" t="s">
        <v>110</v>
      </c>
      <c r="E207" s="6" t="s">
        <v>293</v>
      </c>
      <c r="F207" s="5" t="s">
        <v>41</v>
      </c>
      <c r="G207" s="5" t="s">
        <v>130</v>
      </c>
      <c r="H207" s="5" t="s">
        <v>131</v>
      </c>
      <c r="I207" s="13" t="s">
        <v>294</v>
      </c>
      <c r="J207" s="6" t="s">
        <v>71</v>
      </c>
      <c r="K207" s="5" t="s">
        <v>311</v>
      </c>
      <c r="L207" s="7">
        <v>1</v>
      </c>
      <c r="M207" s="5" t="s">
        <v>142</v>
      </c>
      <c r="N207" s="8">
        <v>0</v>
      </c>
      <c r="O207" s="8">
        <v>0</v>
      </c>
      <c r="P207" s="8">
        <v>1</v>
      </c>
      <c r="Q207" s="8">
        <v>0</v>
      </c>
      <c r="R207" s="8">
        <v>1</v>
      </c>
      <c r="S207" s="9">
        <v>45689</v>
      </c>
      <c r="T207" s="9">
        <v>46005</v>
      </c>
      <c r="U207" s="5" t="s">
        <v>178</v>
      </c>
      <c r="V207" s="5" t="s">
        <v>55</v>
      </c>
      <c r="W207" s="7" t="s">
        <v>56</v>
      </c>
      <c r="X207" s="10">
        <v>453000</v>
      </c>
      <c r="Y207" s="11">
        <v>453000</v>
      </c>
      <c r="Z207" s="11">
        <v>453000</v>
      </c>
      <c r="AA207" s="11">
        <v>0</v>
      </c>
      <c r="AB207" s="11">
        <v>0</v>
      </c>
      <c r="AC207" s="5" t="s">
        <v>229</v>
      </c>
      <c r="AD207" s="5" t="s">
        <v>52</v>
      </c>
      <c r="AE207" s="5" t="s">
        <v>295</v>
      </c>
      <c r="AF207" s="5" t="s">
        <v>296</v>
      </c>
    </row>
    <row r="208" spans="1:32" ht="75" hidden="1" customHeight="1" x14ac:dyDescent="0.25">
      <c r="A208" s="4">
        <v>186</v>
      </c>
      <c r="B208" s="5" t="s">
        <v>87</v>
      </c>
      <c r="C208" s="5" t="s">
        <v>292</v>
      </c>
      <c r="D208" s="5" t="s">
        <v>110</v>
      </c>
      <c r="E208" s="6" t="s">
        <v>293</v>
      </c>
      <c r="F208" s="5" t="s">
        <v>41</v>
      </c>
      <c r="G208" s="5" t="s">
        <v>130</v>
      </c>
      <c r="H208" s="5" t="s">
        <v>131</v>
      </c>
      <c r="I208" s="5" t="s">
        <v>312</v>
      </c>
      <c r="J208" s="6" t="s">
        <v>71</v>
      </c>
      <c r="K208" s="5" t="s">
        <v>313</v>
      </c>
      <c r="L208" s="7">
        <v>10</v>
      </c>
      <c r="M208" s="5" t="s">
        <v>142</v>
      </c>
      <c r="N208" s="8">
        <v>1</v>
      </c>
      <c r="O208" s="8">
        <v>3</v>
      </c>
      <c r="P208" s="8">
        <v>3</v>
      </c>
      <c r="Q208" s="8">
        <v>3</v>
      </c>
      <c r="R208" s="8">
        <v>10</v>
      </c>
      <c r="S208" s="9">
        <v>45689</v>
      </c>
      <c r="T208" s="9">
        <v>46005</v>
      </c>
      <c r="U208" s="5" t="s">
        <v>178</v>
      </c>
      <c r="V208" s="5" t="s">
        <v>55</v>
      </c>
      <c r="W208" s="7" t="s">
        <v>56</v>
      </c>
      <c r="X208" s="10">
        <v>873000</v>
      </c>
      <c r="Y208" s="11">
        <v>873000</v>
      </c>
      <c r="Z208" s="11">
        <v>873000</v>
      </c>
      <c r="AA208" s="11">
        <v>0</v>
      </c>
      <c r="AB208" s="11">
        <v>0</v>
      </c>
      <c r="AC208" s="5" t="s">
        <v>193</v>
      </c>
      <c r="AD208" s="5" t="s">
        <v>52</v>
      </c>
      <c r="AE208" s="5" t="s">
        <v>295</v>
      </c>
      <c r="AF208" s="5" t="s">
        <v>296</v>
      </c>
    </row>
    <row r="209" spans="1:32" ht="75" hidden="1" customHeight="1" x14ac:dyDescent="0.25">
      <c r="A209" s="4">
        <v>187</v>
      </c>
      <c r="B209" s="5" t="s">
        <v>87</v>
      </c>
      <c r="C209" s="5" t="s">
        <v>292</v>
      </c>
      <c r="D209" s="5" t="s">
        <v>110</v>
      </c>
      <c r="E209" s="6" t="s">
        <v>293</v>
      </c>
      <c r="F209" s="5" t="s">
        <v>41</v>
      </c>
      <c r="G209" s="5" t="s">
        <v>130</v>
      </c>
      <c r="H209" s="5" t="s">
        <v>131</v>
      </c>
      <c r="I209" s="5" t="s">
        <v>312</v>
      </c>
      <c r="J209" s="6" t="s">
        <v>71</v>
      </c>
      <c r="K209" s="5" t="s">
        <v>314</v>
      </c>
      <c r="L209" s="7">
        <v>300</v>
      </c>
      <c r="M209" s="5" t="s">
        <v>181</v>
      </c>
      <c r="N209" s="8">
        <v>35</v>
      </c>
      <c r="O209" s="8">
        <v>90</v>
      </c>
      <c r="P209" s="8">
        <v>90</v>
      </c>
      <c r="Q209" s="8">
        <v>85</v>
      </c>
      <c r="R209" s="8">
        <v>300</v>
      </c>
      <c r="S209" s="9">
        <v>45689</v>
      </c>
      <c r="T209" s="9">
        <v>46005</v>
      </c>
      <c r="U209" s="5" t="s">
        <v>178</v>
      </c>
      <c r="V209" s="5" t="s">
        <v>55</v>
      </c>
      <c r="W209" s="7" t="s">
        <v>56</v>
      </c>
      <c r="X209" s="10">
        <v>15000000</v>
      </c>
      <c r="Y209" s="11">
        <v>15000000</v>
      </c>
      <c r="Z209" s="11">
        <v>15000000</v>
      </c>
      <c r="AA209" s="11">
        <v>0</v>
      </c>
      <c r="AB209" s="11">
        <v>0</v>
      </c>
      <c r="AC209" s="5" t="s">
        <v>193</v>
      </c>
      <c r="AD209" s="5" t="s">
        <v>52</v>
      </c>
      <c r="AE209" s="5" t="s">
        <v>295</v>
      </c>
      <c r="AF209" s="5" t="s">
        <v>296</v>
      </c>
    </row>
    <row r="210" spans="1:32" ht="75" hidden="1" customHeight="1" x14ac:dyDescent="0.25">
      <c r="A210" s="4">
        <v>188</v>
      </c>
      <c r="B210" s="5" t="s">
        <v>87</v>
      </c>
      <c r="C210" s="5" t="s">
        <v>292</v>
      </c>
      <c r="D210" s="5" t="s">
        <v>110</v>
      </c>
      <c r="E210" s="6" t="s">
        <v>293</v>
      </c>
      <c r="F210" s="5" t="s">
        <v>41</v>
      </c>
      <c r="G210" s="5" t="s">
        <v>130</v>
      </c>
      <c r="H210" s="5" t="s">
        <v>131</v>
      </c>
      <c r="I210" s="5" t="s">
        <v>312</v>
      </c>
      <c r="J210" s="6" t="s">
        <v>71</v>
      </c>
      <c r="K210" s="5" t="s">
        <v>315</v>
      </c>
      <c r="L210" s="7">
        <v>10</v>
      </c>
      <c r="M210" s="5" t="s">
        <v>223</v>
      </c>
      <c r="N210" s="8">
        <v>1</v>
      </c>
      <c r="O210" s="8">
        <v>3</v>
      </c>
      <c r="P210" s="8">
        <v>3</v>
      </c>
      <c r="Q210" s="8">
        <v>3</v>
      </c>
      <c r="R210" s="8">
        <v>10</v>
      </c>
      <c r="S210" s="9">
        <v>45689</v>
      </c>
      <c r="T210" s="9">
        <v>46005</v>
      </c>
      <c r="U210" s="5" t="s">
        <v>178</v>
      </c>
      <c r="V210" s="5" t="s">
        <v>55</v>
      </c>
      <c r="W210" s="7" t="s">
        <v>56</v>
      </c>
      <c r="X210" s="10">
        <v>2000000</v>
      </c>
      <c r="Y210" s="11">
        <v>2000000</v>
      </c>
      <c r="Z210" s="11">
        <v>2000000</v>
      </c>
      <c r="AA210" s="11">
        <v>0</v>
      </c>
      <c r="AB210" s="11">
        <v>0</v>
      </c>
      <c r="AC210" s="5" t="s">
        <v>193</v>
      </c>
      <c r="AD210" s="5" t="s">
        <v>52</v>
      </c>
      <c r="AE210" s="5" t="s">
        <v>295</v>
      </c>
      <c r="AF210" s="5" t="s">
        <v>296</v>
      </c>
    </row>
    <row r="211" spans="1:32" ht="75" hidden="1" customHeight="1" x14ac:dyDescent="0.25">
      <c r="A211" s="4">
        <v>189</v>
      </c>
      <c r="B211" s="5" t="s">
        <v>87</v>
      </c>
      <c r="C211" s="5" t="s">
        <v>292</v>
      </c>
      <c r="D211" s="5" t="s">
        <v>110</v>
      </c>
      <c r="E211" s="6" t="s">
        <v>293</v>
      </c>
      <c r="F211" s="5" t="s">
        <v>41</v>
      </c>
      <c r="G211" s="5" t="s">
        <v>130</v>
      </c>
      <c r="H211" s="5" t="s">
        <v>131</v>
      </c>
      <c r="I211" s="5" t="s">
        <v>312</v>
      </c>
      <c r="J211" s="6" t="s">
        <v>71</v>
      </c>
      <c r="K211" s="5" t="s">
        <v>316</v>
      </c>
      <c r="L211" s="7">
        <v>5</v>
      </c>
      <c r="M211" s="5" t="s">
        <v>163</v>
      </c>
      <c r="N211" s="8">
        <v>0</v>
      </c>
      <c r="O211" s="8">
        <v>5</v>
      </c>
      <c r="P211" s="8">
        <v>0</v>
      </c>
      <c r="Q211" s="8">
        <v>0</v>
      </c>
      <c r="R211" s="8">
        <v>5</v>
      </c>
      <c r="S211" s="9">
        <v>45689</v>
      </c>
      <c r="T211" s="9">
        <v>46005</v>
      </c>
      <c r="U211" s="5" t="s">
        <v>178</v>
      </c>
      <c r="V211" s="5" t="s">
        <v>55</v>
      </c>
      <c r="W211" s="7" t="s">
        <v>56</v>
      </c>
      <c r="X211" s="10">
        <v>750000</v>
      </c>
      <c r="Y211" s="11">
        <v>750000</v>
      </c>
      <c r="Z211" s="11">
        <v>750000</v>
      </c>
      <c r="AA211" s="11">
        <v>0</v>
      </c>
      <c r="AB211" s="11">
        <v>0</v>
      </c>
      <c r="AC211" s="5" t="s">
        <v>193</v>
      </c>
      <c r="AD211" s="5" t="s">
        <v>52</v>
      </c>
      <c r="AE211" s="5" t="s">
        <v>295</v>
      </c>
      <c r="AF211" s="5" t="s">
        <v>296</v>
      </c>
    </row>
    <row r="212" spans="1:32" ht="75" hidden="1" customHeight="1" x14ac:dyDescent="0.25">
      <c r="A212" s="4">
        <v>190</v>
      </c>
      <c r="B212" s="5" t="s">
        <v>87</v>
      </c>
      <c r="C212" s="5" t="s">
        <v>292</v>
      </c>
      <c r="D212" s="5" t="s">
        <v>110</v>
      </c>
      <c r="E212" s="6" t="s">
        <v>293</v>
      </c>
      <c r="F212" s="5" t="s">
        <v>41</v>
      </c>
      <c r="G212" s="5" t="s">
        <v>130</v>
      </c>
      <c r="H212" s="5" t="s">
        <v>131</v>
      </c>
      <c r="I212" s="5" t="s">
        <v>312</v>
      </c>
      <c r="J212" s="6" t="s">
        <v>71</v>
      </c>
      <c r="K212" s="5" t="s">
        <v>317</v>
      </c>
      <c r="L212" s="7">
        <v>5</v>
      </c>
      <c r="M212" s="5" t="s">
        <v>241</v>
      </c>
      <c r="N212" s="8">
        <v>1</v>
      </c>
      <c r="O212" s="8">
        <v>2</v>
      </c>
      <c r="P212" s="8">
        <v>1</v>
      </c>
      <c r="Q212" s="8">
        <v>1</v>
      </c>
      <c r="R212" s="8">
        <v>5</v>
      </c>
      <c r="S212" s="9">
        <v>45689</v>
      </c>
      <c r="T212" s="9">
        <v>46005</v>
      </c>
      <c r="U212" s="5" t="s">
        <v>178</v>
      </c>
      <c r="V212" s="5" t="s">
        <v>55</v>
      </c>
      <c r="W212" s="7" t="s">
        <v>56</v>
      </c>
      <c r="X212" s="10">
        <v>1000000</v>
      </c>
      <c r="Y212" s="11">
        <v>1000000</v>
      </c>
      <c r="Z212" s="11">
        <v>1000000</v>
      </c>
      <c r="AA212" s="11">
        <v>0</v>
      </c>
      <c r="AB212" s="11">
        <v>0</v>
      </c>
      <c r="AC212" s="5" t="s">
        <v>193</v>
      </c>
      <c r="AD212" s="5" t="s">
        <v>52</v>
      </c>
      <c r="AE212" s="5" t="s">
        <v>295</v>
      </c>
      <c r="AF212" s="5" t="s">
        <v>296</v>
      </c>
    </row>
    <row r="213" spans="1:32" ht="75" hidden="1" customHeight="1" x14ac:dyDescent="0.25">
      <c r="A213" s="4">
        <v>191</v>
      </c>
      <c r="B213" s="5" t="s">
        <v>87</v>
      </c>
      <c r="C213" s="5" t="s">
        <v>292</v>
      </c>
      <c r="D213" s="5" t="s">
        <v>110</v>
      </c>
      <c r="E213" s="6" t="s">
        <v>293</v>
      </c>
      <c r="F213" s="5" t="s">
        <v>41</v>
      </c>
      <c r="G213" s="5" t="s">
        <v>130</v>
      </c>
      <c r="H213" s="5" t="s">
        <v>131</v>
      </c>
      <c r="I213" s="5" t="s">
        <v>312</v>
      </c>
      <c r="J213" s="6" t="s">
        <v>71</v>
      </c>
      <c r="K213" s="5" t="s">
        <v>318</v>
      </c>
      <c r="L213" s="7">
        <v>7</v>
      </c>
      <c r="M213" s="5" t="s">
        <v>199</v>
      </c>
      <c r="N213" s="8">
        <v>0</v>
      </c>
      <c r="O213" s="8">
        <v>2</v>
      </c>
      <c r="P213" s="8">
        <v>2</v>
      </c>
      <c r="Q213" s="8">
        <v>3</v>
      </c>
      <c r="R213" s="8">
        <v>7</v>
      </c>
      <c r="S213" s="9">
        <v>45689</v>
      </c>
      <c r="T213" s="9">
        <v>46005</v>
      </c>
      <c r="U213" s="5" t="s">
        <v>178</v>
      </c>
      <c r="V213" s="5" t="s">
        <v>55</v>
      </c>
      <c r="W213" s="7" t="s">
        <v>56</v>
      </c>
      <c r="X213" s="10">
        <v>700000</v>
      </c>
      <c r="Y213" s="11">
        <v>700000</v>
      </c>
      <c r="Z213" s="11">
        <v>700000</v>
      </c>
      <c r="AA213" s="11">
        <v>0</v>
      </c>
      <c r="AB213" s="11">
        <v>0</v>
      </c>
      <c r="AC213" s="5" t="s">
        <v>193</v>
      </c>
      <c r="AD213" s="5" t="s">
        <v>52</v>
      </c>
      <c r="AE213" s="5" t="s">
        <v>295</v>
      </c>
      <c r="AF213" s="5" t="s">
        <v>296</v>
      </c>
    </row>
    <row r="214" spans="1:32" ht="75" hidden="1" customHeight="1" x14ac:dyDescent="0.25">
      <c r="A214" s="4">
        <v>192</v>
      </c>
      <c r="B214" s="5" t="s">
        <v>87</v>
      </c>
      <c r="C214" s="5" t="s">
        <v>292</v>
      </c>
      <c r="D214" s="5" t="s">
        <v>110</v>
      </c>
      <c r="E214" s="6" t="s">
        <v>293</v>
      </c>
      <c r="F214" s="5" t="s">
        <v>41</v>
      </c>
      <c r="G214" s="5" t="s">
        <v>130</v>
      </c>
      <c r="H214" s="5" t="s">
        <v>131</v>
      </c>
      <c r="I214" s="5" t="s">
        <v>312</v>
      </c>
      <c r="J214" s="6" t="s">
        <v>71</v>
      </c>
      <c r="K214" s="5" t="s">
        <v>319</v>
      </c>
      <c r="L214" s="7">
        <v>7</v>
      </c>
      <c r="M214" s="5" t="s">
        <v>142</v>
      </c>
      <c r="N214" s="8">
        <v>0</v>
      </c>
      <c r="O214" s="8">
        <v>2</v>
      </c>
      <c r="P214" s="8">
        <v>2</v>
      </c>
      <c r="Q214" s="8">
        <v>3</v>
      </c>
      <c r="R214" s="8">
        <v>7</v>
      </c>
      <c r="S214" s="9">
        <v>45689</v>
      </c>
      <c r="T214" s="9">
        <v>46005</v>
      </c>
      <c r="U214" s="5" t="s">
        <v>178</v>
      </c>
      <c r="V214" s="5" t="s">
        <v>55</v>
      </c>
      <c r="W214" s="7" t="s">
        <v>56</v>
      </c>
      <c r="X214" s="10">
        <v>700000</v>
      </c>
      <c r="Y214" s="11">
        <v>700000</v>
      </c>
      <c r="Z214" s="11">
        <v>700000</v>
      </c>
      <c r="AA214" s="11">
        <v>0</v>
      </c>
      <c r="AB214" s="11">
        <v>0</v>
      </c>
      <c r="AC214" s="5" t="s">
        <v>193</v>
      </c>
      <c r="AD214" s="5" t="s">
        <v>52</v>
      </c>
      <c r="AE214" s="5" t="s">
        <v>295</v>
      </c>
      <c r="AF214" s="5" t="s">
        <v>296</v>
      </c>
    </row>
    <row r="215" spans="1:32" ht="75" hidden="1" customHeight="1" x14ac:dyDescent="0.25">
      <c r="A215" s="4">
        <v>193</v>
      </c>
      <c r="B215" s="5" t="s">
        <v>87</v>
      </c>
      <c r="C215" s="5" t="s">
        <v>292</v>
      </c>
      <c r="D215" s="5" t="s">
        <v>110</v>
      </c>
      <c r="E215" s="6" t="s">
        <v>293</v>
      </c>
      <c r="F215" s="5" t="s">
        <v>41</v>
      </c>
      <c r="G215" s="5" t="s">
        <v>130</v>
      </c>
      <c r="H215" s="5" t="s">
        <v>131</v>
      </c>
      <c r="I215" s="5" t="s">
        <v>312</v>
      </c>
      <c r="J215" s="6" t="s">
        <v>71</v>
      </c>
      <c r="K215" s="5" t="s">
        <v>320</v>
      </c>
      <c r="L215" s="7">
        <v>7</v>
      </c>
      <c r="M215" s="5" t="s">
        <v>142</v>
      </c>
      <c r="N215" s="8">
        <v>0</v>
      </c>
      <c r="O215" s="8">
        <v>2</v>
      </c>
      <c r="P215" s="8">
        <v>2</v>
      </c>
      <c r="Q215" s="8">
        <v>3</v>
      </c>
      <c r="R215" s="8">
        <v>7</v>
      </c>
      <c r="S215" s="9">
        <v>45689</v>
      </c>
      <c r="T215" s="9">
        <v>46005</v>
      </c>
      <c r="U215" s="5" t="s">
        <v>178</v>
      </c>
      <c r="V215" s="5" t="s">
        <v>55</v>
      </c>
      <c r="W215" s="7" t="s">
        <v>56</v>
      </c>
      <c r="X215" s="10">
        <v>700000</v>
      </c>
      <c r="Y215" s="11">
        <v>700000</v>
      </c>
      <c r="Z215" s="11">
        <v>700000</v>
      </c>
      <c r="AA215" s="11">
        <v>0</v>
      </c>
      <c r="AB215" s="11">
        <v>0</v>
      </c>
      <c r="AC215" s="5" t="s">
        <v>193</v>
      </c>
      <c r="AD215" s="5" t="s">
        <v>52</v>
      </c>
      <c r="AE215" s="5" t="s">
        <v>295</v>
      </c>
      <c r="AF215" s="5" t="s">
        <v>296</v>
      </c>
    </row>
    <row r="216" spans="1:32" ht="75" hidden="1" customHeight="1" x14ac:dyDescent="0.25">
      <c r="A216" s="4">
        <v>194</v>
      </c>
      <c r="B216" s="5" t="s">
        <v>87</v>
      </c>
      <c r="C216" s="5" t="s">
        <v>292</v>
      </c>
      <c r="D216" s="5" t="s">
        <v>110</v>
      </c>
      <c r="E216" s="6" t="s">
        <v>293</v>
      </c>
      <c r="F216" s="5" t="s">
        <v>41</v>
      </c>
      <c r="G216" s="5" t="s">
        <v>130</v>
      </c>
      <c r="H216" s="5" t="s">
        <v>131</v>
      </c>
      <c r="I216" s="5" t="s">
        <v>312</v>
      </c>
      <c r="J216" s="6" t="s">
        <v>71</v>
      </c>
      <c r="K216" s="5" t="s">
        <v>141</v>
      </c>
      <c r="L216" s="7">
        <v>11</v>
      </c>
      <c r="M216" s="5" t="s">
        <v>142</v>
      </c>
      <c r="N216" s="8">
        <v>2</v>
      </c>
      <c r="O216" s="8">
        <v>3</v>
      </c>
      <c r="P216" s="8">
        <v>3</v>
      </c>
      <c r="Q216" s="8">
        <v>3</v>
      </c>
      <c r="R216" s="8">
        <v>11</v>
      </c>
      <c r="S216" s="9">
        <v>45689</v>
      </c>
      <c r="T216" s="9">
        <v>46005</v>
      </c>
      <c r="U216" s="5" t="s">
        <v>178</v>
      </c>
      <c r="V216" s="5" t="s">
        <v>55</v>
      </c>
      <c r="W216" s="7" t="s">
        <v>56</v>
      </c>
      <c r="X216" s="10">
        <v>1650000</v>
      </c>
      <c r="Y216" s="11">
        <v>1650000</v>
      </c>
      <c r="Z216" s="11">
        <v>1650000</v>
      </c>
      <c r="AA216" s="11">
        <v>0</v>
      </c>
      <c r="AB216" s="11">
        <v>0</v>
      </c>
      <c r="AC216" s="5" t="s">
        <v>193</v>
      </c>
      <c r="AD216" s="5" t="s">
        <v>52</v>
      </c>
      <c r="AE216" s="5" t="s">
        <v>295</v>
      </c>
      <c r="AF216" s="5" t="s">
        <v>296</v>
      </c>
    </row>
    <row r="217" spans="1:32" ht="75" hidden="1" customHeight="1" x14ac:dyDescent="0.25">
      <c r="A217" s="4">
        <v>195</v>
      </c>
      <c r="B217" s="5" t="s">
        <v>37</v>
      </c>
      <c r="C217" s="5" t="s">
        <v>211</v>
      </c>
      <c r="D217" s="5" t="s">
        <v>110</v>
      </c>
      <c r="E217" s="6" t="s">
        <v>321</v>
      </c>
      <c r="F217" s="5" t="s">
        <v>41</v>
      </c>
      <c r="G217" s="5" t="s">
        <v>130</v>
      </c>
      <c r="H217" s="5" t="s">
        <v>131</v>
      </c>
      <c r="I217" s="5" t="s">
        <v>322</v>
      </c>
      <c r="J217" s="6" t="s">
        <v>71</v>
      </c>
      <c r="K217" s="5" t="s">
        <v>133</v>
      </c>
      <c r="L217" s="7">
        <v>5</v>
      </c>
      <c r="M217" s="5" t="s">
        <v>134</v>
      </c>
      <c r="N217" s="8">
        <v>0</v>
      </c>
      <c r="O217" s="8">
        <v>1</v>
      </c>
      <c r="P217" s="8">
        <v>2</v>
      </c>
      <c r="Q217" s="8">
        <v>2</v>
      </c>
      <c r="R217" s="8">
        <v>5</v>
      </c>
      <c r="S217" s="9">
        <v>45702</v>
      </c>
      <c r="T217" s="9">
        <v>46004</v>
      </c>
      <c r="U217" s="5" t="s">
        <v>323</v>
      </c>
      <c r="V217" s="5" t="s">
        <v>55</v>
      </c>
      <c r="W217" s="7" t="s">
        <v>56</v>
      </c>
      <c r="X217" s="10">
        <v>421291.36</v>
      </c>
      <c r="Y217" s="11">
        <v>421291.36</v>
      </c>
      <c r="Z217" s="11">
        <v>421291.36</v>
      </c>
      <c r="AA217" s="11">
        <v>0</v>
      </c>
      <c r="AB217" s="11">
        <v>0</v>
      </c>
      <c r="AC217" s="5" t="s">
        <v>51</v>
      </c>
      <c r="AD217" s="5" t="s">
        <v>52</v>
      </c>
      <c r="AE217" s="5" t="s">
        <v>324</v>
      </c>
      <c r="AF217" s="5"/>
    </row>
    <row r="218" spans="1:32" ht="75" hidden="1" customHeight="1" x14ac:dyDescent="0.25">
      <c r="A218" s="4">
        <v>196</v>
      </c>
      <c r="B218" s="5" t="s">
        <v>37</v>
      </c>
      <c r="C218" s="5" t="s">
        <v>211</v>
      </c>
      <c r="D218" s="5" t="s">
        <v>110</v>
      </c>
      <c r="E218" s="6" t="s">
        <v>321</v>
      </c>
      <c r="F218" s="5" t="s">
        <v>41</v>
      </c>
      <c r="G218" s="5" t="s">
        <v>130</v>
      </c>
      <c r="H218" s="5" t="s">
        <v>131</v>
      </c>
      <c r="I218" s="5" t="s">
        <v>322</v>
      </c>
      <c r="J218" s="6" t="s">
        <v>71</v>
      </c>
      <c r="K218" s="5" t="s">
        <v>133</v>
      </c>
      <c r="L218" s="7">
        <v>1</v>
      </c>
      <c r="M218" s="5" t="s">
        <v>134</v>
      </c>
      <c r="N218" s="8">
        <v>1</v>
      </c>
      <c r="O218" s="8">
        <v>0</v>
      </c>
      <c r="P218" s="8">
        <v>0</v>
      </c>
      <c r="Q218" s="8">
        <v>0</v>
      </c>
      <c r="R218" s="8">
        <v>1</v>
      </c>
      <c r="S218" s="9">
        <v>45702</v>
      </c>
      <c r="T218" s="9">
        <v>46004</v>
      </c>
      <c r="U218" s="5" t="s">
        <v>325</v>
      </c>
      <c r="V218" s="5" t="s">
        <v>138</v>
      </c>
      <c r="W218" s="7" t="s">
        <v>139</v>
      </c>
      <c r="X218" s="10">
        <v>70708.639999999999</v>
      </c>
      <c r="Y218" s="11">
        <v>70708.639999999999</v>
      </c>
      <c r="Z218" s="11">
        <v>70708.639999999999</v>
      </c>
      <c r="AA218" s="11">
        <v>0</v>
      </c>
      <c r="AB218" s="11">
        <v>0</v>
      </c>
      <c r="AC218" s="5" t="s">
        <v>51</v>
      </c>
      <c r="AD218" s="5" t="s">
        <v>52</v>
      </c>
      <c r="AE218" s="5" t="s">
        <v>324</v>
      </c>
      <c r="AF218" s="5"/>
    </row>
    <row r="219" spans="1:32" ht="75" hidden="1" customHeight="1" x14ac:dyDescent="0.25">
      <c r="A219" s="4">
        <v>197</v>
      </c>
      <c r="B219" s="5" t="s">
        <v>37</v>
      </c>
      <c r="C219" s="5" t="s">
        <v>211</v>
      </c>
      <c r="D219" s="5" t="s">
        <v>110</v>
      </c>
      <c r="E219" s="6" t="s">
        <v>321</v>
      </c>
      <c r="F219" s="5" t="s">
        <v>41</v>
      </c>
      <c r="G219" s="5" t="s">
        <v>130</v>
      </c>
      <c r="H219" s="5" t="s">
        <v>131</v>
      </c>
      <c r="I219" s="5" t="s">
        <v>322</v>
      </c>
      <c r="J219" s="6" t="s">
        <v>71</v>
      </c>
      <c r="K219" s="5" t="s">
        <v>141</v>
      </c>
      <c r="L219" s="7">
        <v>10</v>
      </c>
      <c r="M219" s="5" t="s">
        <v>142</v>
      </c>
      <c r="N219" s="8">
        <v>1</v>
      </c>
      <c r="O219" s="8">
        <v>3</v>
      </c>
      <c r="P219" s="8">
        <v>3</v>
      </c>
      <c r="Q219" s="8">
        <v>3</v>
      </c>
      <c r="R219" s="8">
        <v>10</v>
      </c>
      <c r="S219" s="9">
        <v>45702</v>
      </c>
      <c r="T219" s="9">
        <v>46004</v>
      </c>
      <c r="U219" s="5" t="s">
        <v>323</v>
      </c>
      <c r="V219" s="5" t="s">
        <v>55</v>
      </c>
      <c r="W219" s="7" t="s">
        <v>56</v>
      </c>
      <c r="X219" s="10">
        <v>1500000</v>
      </c>
      <c r="Y219" s="11">
        <v>1500000</v>
      </c>
      <c r="Z219" s="11">
        <v>1500000</v>
      </c>
      <c r="AA219" s="11">
        <v>0</v>
      </c>
      <c r="AB219" s="11">
        <v>0</v>
      </c>
      <c r="AC219" s="5" t="s">
        <v>51</v>
      </c>
      <c r="AD219" s="5" t="s">
        <v>52</v>
      </c>
      <c r="AE219" s="5" t="s">
        <v>324</v>
      </c>
      <c r="AF219" s="5"/>
    </row>
    <row r="220" spans="1:32" ht="75" hidden="1" customHeight="1" x14ac:dyDescent="0.25">
      <c r="A220" s="4">
        <v>198</v>
      </c>
      <c r="B220" s="5" t="s">
        <v>37</v>
      </c>
      <c r="C220" s="5" t="s">
        <v>70</v>
      </c>
      <c r="D220" s="5" t="s">
        <v>110</v>
      </c>
      <c r="E220" s="6" t="s">
        <v>321</v>
      </c>
      <c r="F220" s="5" t="s">
        <v>41</v>
      </c>
      <c r="G220" s="5" t="s">
        <v>130</v>
      </c>
      <c r="H220" s="5" t="s">
        <v>131</v>
      </c>
      <c r="I220" s="5" t="s">
        <v>322</v>
      </c>
      <c r="J220" s="6" t="s">
        <v>71</v>
      </c>
      <c r="K220" s="5" t="s">
        <v>144</v>
      </c>
      <c r="L220" s="7">
        <v>10</v>
      </c>
      <c r="M220" s="5" t="s">
        <v>142</v>
      </c>
      <c r="N220" s="8">
        <v>1</v>
      </c>
      <c r="O220" s="8">
        <v>3</v>
      </c>
      <c r="P220" s="8">
        <v>3</v>
      </c>
      <c r="Q220" s="8">
        <v>3</v>
      </c>
      <c r="R220" s="8">
        <v>10</v>
      </c>
      <c r="S220" s="9">
        <v>45702</v>
      </c>
      <c r="T220" s="9">
        <v>46004</v>
      </c>
      <c r="U220" s="5" t="s">
        <v>323</v>
      </c>
      <c r="V220" s="5" t="s">
        <v>55</v>
      </c>
      <c r="W220" s="7" t="s">
        <v>56</v>
      </c>
      <c r="X220" s="10">
        <v>1500000</v>
      </c>
      <c r="Y220" s="11">
        <v>1500000</v>
      </c>
      <c r="Z220" s="11">
        <v>1500000</v>
      </c>
      <c r="AA220" s="11">
        <v>0</v>
      </c>
      <c r="AB220" s="11">
        <v>0</v>
      </c>
      <c r="AC220" s="5" t="s">
        <v>51</v>
      </c>
      <c r="AD220" s="5" t="s">
        <v>52</v>
      </c>
      <c r="AE220" s="5" t="s">
        <v>324</v>
      </c>
      <c r="AF220" s="5"/>
    </row>
    <row r="221" spans="1:32" ht="75" hidden="1" customHeight="1" x14ac:dyDescent="0.25">
      <c r="A221" s="4">
        <v>199</v>
      </c>
      <c r="B221" s="5" t="s">
        <v>37</v>
      </c>
      <c r="C221" s="5" t="s">
        <v>211</v>
      </c>
      <c r="D221" s="5" t="s">
        <v>110</v>
      </c>
      <c r="E221" s="6" t="s">
        <v>321</v>
      </c>
      <c r="F221" s="5" t="s">
        <v>41</v>
      </c>
      <c r="G221" s="5" t="s">
        <v>130</v>
      </c>
      <c r="H221" s="5" t="s">
        <v>131</v>
      </c>
      <c r="I221" s="5" t="s">
        <v>322</v>
      </c>
      <c r="J221" s="6" t="s">
        <v>71</v>
      </c>
      <c r="K221" s="5" t="s">
        <v>326</v>
      </c>
      <c r="L221" s="7">
        <v>9</v>
      </c>
      <c r="M221" s="5" t="s">
        <v>142</v>
      </c>
      <c r="N221" s="8">
        <v>0</v>
      </c>
      <c r="O221" s="8">
        <v>3</v>
      </c>
      <c r="P221" s="8">
        <v>3</v>
      </c>
      <c r="Q221" s="8">
        <v>3</v>
      </c>
      <c r="R221" s="8">
        <v>9</v>
      </c>
      <c r="S221" s="9">
        <v>45702</v>
      </c>
      <c r="T221" s="9">
        <v>46004</v>
      </c>
      <c r="U221" s="5" t="s">
        <v>323</v>
      </c>
      <c r="V221" s="5" t="s">
        <v>55</v>
      </c>
      <c r="W221" s="7" t="s">
        <v>56</v>
      </c>
      <c r="X221" s="10">
        <v>1350000</v>
      </c>
      <c r="Y221" s="11">
        <v>1350000</v>
      </c>
      <c r="Z221" s="11">
        <v>1350000</v>
      </c>
      <c r="AA221" s="11">
        <v>0</v>
      </c>
      <c r="AB221" s="11">
        <v>0</v>
      </c>
      <c r="AC221" s="5" t="s">
        <v>51</v>
      </c>
      <c r="AD221" s="5" t="s">
        <v>52</v>
      </c>
      <c r="AE221" s="5" t="s">
        <v>324</v>
      </c>
      <c r="AF221" s="5"/>
    </row>
    <row r="222" spans="1:32" ht="75" hidden="1" customHeight="1" x14ac:dyDescent="0.25">
      <c r="A222" s="4">
        <v>200</v>
      </c>
      <c r="B222" s="5" t="s">
        <v>37</v>
      </c>
      <c r="C222" s="5" t="s">
        <v>211</v>
      </c>
      <c r="D222" s="5" t="s">
        <v>110</v>
      </c>
      <c r="E222" s="6" t="s">
        <v>321</v>
      </c>
      <c r="F222" s="5" t="s">
        <v>41</v>
      </c>
      <c r="G222" s="5" t="s">
        <v>130</v>
      </c>
      <c r="H222" s="5" t="s">
        <v>131</v>
      </c>
      <c r="I222" s="5" t="s">
        <v>322</v>
      </c>
      <c r="J222" s="6" t="s">
        <v>71</v>
      </c>
      <c r="K222" s="5" t="s">
        <v>327</v>
      </c>
      <c r="L222" s="7">
        <v>4</v>
      </c>
      <c r="M222" s="5" t="s">
        <v>154</v>
      </c>
      <c r="N222" s="8">
        <v>1</v>
      </c>
      <c r="O222" s="8">
        <v>1</v>
      </c>
      <c r="P222" s="8">
        <v>1</v>
      </c>
      <c r="Q222" s="8">
        <v>1</v>
      </c>
      <c r="R222" s="8">
        <v>4</v>
      </c>
      <c r="S222" s="9">
        <v>45702</v>
      </c>
      <c r="T222" s="9">
        <v>46004</v>
      </c>
      <c r="U222" s="5" t="s">
        <v>325</v>
      </c>
      <c r="V222" s="5" t="s">
        <v>138</v>
      </c>
      <c r="W222" s="7" t="s">
        <v>139</v>
      </c>
      <c r="X222" s="10">
        <v>1200000</v>
      </c>
      <c r="Y222" s="11">
        <v>1200000</v>
      </c>
      <c r="Z222" s="11">
        <v>1200000</v>
      </c>
      <c r="AA222" s="11">
        <v>0</v>
      </c>
      <c r="AB222" s="11">
        <v>0</v>
      </c>
      <c r="AC222" s="5" t="s">
        <v>51</v>
      </c>
      <c r="AD222" s="5" t="s">
        <v>52</v>
      </c>
      <c r="AE222" s="5" t="s">
        <v>324</v>
      </c>
      <c r="AF222" s="5"/>
    </row>
    <row r="223" spans="1:32" ht="75" hidden="1" customHeight="1" x14ac:dyDescent="0.25">
      <c r="A223" s="4">
        <v>201</v>
      </c>
      <c r="B223" s="5" t="s">
        <v>113</v>
      </c>
      <c r="C223" s="5" t="s">
        <v>328</v>
      </c>
      <c r="D223" s="5" t="s">
        <v>110</v>
      </c>
      <c r="E223" s="6" t="s">
        <v>321</v>
      </c>
      <c r="F223" s="5" t="s">
        <v>41</v>
      </c>
      <c r="G223" s="5" t="s">
        <v>130</v>
      </c>
      <c r="H223" s="5" t="s">
        <v>131</v>
      </c>
      <c r="I223" s="5" t="s">
        <v>329</v>
      </c>
      <c r="J223" s="6" t="s">
        <v>71</v>
      </c>
      <c r="K223" s="5" t="s">
        <v>330</v>
      </c>
      <c r="L223" s="7">
        <v>5</v>
      </c>
      <c r="M223" s="5" t="s">
        <v>142</v>
      </c>
      <c r="N223" s="8">
        <v>0</v>
      </c>
      <c r="O223" s="8">
        <v>1</v>
      </c>
      <c r="P223" s="8">
        <v>2</v>
      </c>
      <c r="Q223" s="8">
        <v>2</v>
      </c>
      <c r="R223" s="8">
        <v>5</v>
      </c>
      <c r="S223" s="9">
        <v>45702</v>
      </c>
      <c r="T223" s="9">
        <v>46004</v>
      </c>
      <c r="U223" s="5" t="s">
        <v>323</v>
      </c>
      <c r="V223" s="5" t="s">
        <v>55</v>
      </c>
      <c r="W223" s="7" t="s">
        <v>56</v>
      </c>
      <c r="X223" s="10">
        <v>2500000</v>
      </c>
      <c r="Y223" s="11">
        <v>2500000</v>
      </c>
      <c r="Z223" s="11">
        <v>2500000</v>
      </c>
      <c r="AA223" s="11">
        <v>0</v>
      </c>
      <c r="AB223" s="11">
        <v>0</v>
      </c>
      <c r="AC223" s="5" t="s">
        <v>51</v>
      </c>
      <c r="AD223" s="5" t="s">
        <v>52</v>
      </c>
      <c r="AE223" s="5" t="s">
        <v>324</v>
      </c>
      <c r="AF223" s="5"/>
    </row>
    <row r="224" spans="1:32" ht="75" hidden="1" customHeight="1" x14ac:dyDescent="0.25">
      <c r="A224" s="4">
        <v>202</v>
      </c>
      <c r="B224" s="5" t="s">
        <v>37</v>
      </c>
      <c r="C224" s="5" t="s">
        <v>211</v>
      </c>
      <c r="D224" s="5" t="s">
        <v>110</v>
      </c>
      <c r="E224" s="6" t="s">
        <v>321</v>
      </c>
      <c r="F224" s="5" t="s">
        <v>41</v>
      </c>
      <c r="G224" s="5" t="s">
        <v>130</v>
      </c>
      <c r="H224" s="5" t="s">
        <v>131</v>
      </c>
      <c r="I224" s="5" t="s">
        <v>322</v>
      </c>
      <c r="J224" s="6" t="s">
        <v>71</v>
      </c>
      <c r="K224" s="5" t="s">
        <v>331</v>
      </c>
      <c r="L224" s="7">
        <v>10</v>
      </c>
      <c r="M224" s="5" t="s">
        <v>150</v>
      </c>
      <c r="N224" s="8">
        <v>1</v>
      </c>
      <c r="O224" s="8">
        <v>3</v>
      </c>
      <c r="P224" s="8">
        <v>3</v>
      </c>
      <c r="Q224" s="8">
        <v>3</v>
      </c>
      <c r="R224" s="8">
        <v>10</v>
      </c>
      <c r="S224" s="9">
        <v>45702</v>
      </c>
      <c r="T224" s="9">
        <v>46004</v>
      </c>
      <c r="U224" s="5" t="s">
        <v>323</v>
      </c>
      <c r="V224" s="5" t="s">
        <v>55</v>
      </c>
      <c r="W224" s="7" t="s">
        <v>56</v>
      </c>
      <c r="X224" s="10">
        <v>3000000</v>
      </c>
      <c r="Y224" s="11">
        <v>3000000</v>
      </c>
      <c r="Z224" s="11">
        <v>3000000</v>
      </c>
      <c r="AA224" s="11">
        <v>0</v>
      </c>
      <c r="AB224" s="11">
        <v>0</v>
      </c>
      <c r="AC224" s="5" t="s">
        <v>229</v>
      </c>
      <c r="AD224" s="5" t="s">
        <v>52</v>
      </c>
      <c r="AE224" s="5" t="s">
        <v>324</v>
      </c>
      <c r="AF224" s="5"/>
    </row>
    <row r="225" spans="1:32" ht="75" hidden="1" customHeight="1" x14ac:dyDescent="0.25">
      <c r="A225" s="4">
        <v>203</v>
      </c>
      <c r="B225" s="5" t="s">
        <v>37</v>
      </c>
      <c r="C225" s="5" t="s">
        <v>211</v>
      </c>
      <c r="D225" s="5" t="s">
        <v>110</v>
      </c>
      <c r="E225" s="6" t="s">
        <v>321</v>
      </c>
      <c r="F225" s="5" t="s">
        <v>41</v>
      </c>
      <c r="G225" s="5" t="s">
        <v>130</v>
      </c>
      <c r="H225" s="5" t="s">
        <v>131</v>
      </c>
      <c r="I225" s="5" t="s">
        <v>322</v>
      </c>
      <c r="J225" s="6" t="s">
        <v>71</v>
      </c>
      <c r="K225" s="5" t="s">
        <v>332</v>
      </c>
      <c r="L225" s="7">
        <v>10</v>
      </c>
      <c r="M225" s="5" t="s">
        <v>150</v>
      </c>
      <c r="N225" s="8">
        <v>1</v>
      </c>
      <c r="O225" s="8">
        <v>3</v>
      </c>
      <c r="P225" s="8">
        <v>3</v>
      </c>
      <c r="Q225" s="8">
        <v>3</v>
      </c>
      <c r="R225" s="8">
        <v>10</v>
      </c>
      <c r="S225" s="9">
        <v>45702</v>
      </c>
      <c r="T225" s="9">
        <v>46004</v>
      </c>
      <c r="U225" s="5" t="s">
        <v>323</v>
      </c>
      <c r="V225" s="5" t="s">
        <v>55</v>
      </c>
      <c r="W225" s="7" t="s">
        <v>56</v>
      </c>
      <c r="X225" s="10">
        <v>2500000</v>
      </c>
      <c r="Y225" s="11">
        <v>2500000</v>
      </c>
      <c r="Z225" s="11">
        <v>2500000</v>
      </c>
      <c r="AA225" s="11">
        <v>0</v>
      </c>
      <c r="AB225" s="11">
        <v>0</v>
      </c>
      <c r="AC225" s="5" t="s">
        <v>51</v>
      </c>
      <c r="AD225" s="5" t="s">
        <v>52</v>
      </c>
      <c r="AE225" s="5" t="s">
        <v>324</v>
      </c>
      <c r="AF225" s="5"/>
    </row>
    <row r="226" spans="1:32" ht="75" hidden="1" customHeight="1" x14ac:dyDescent="0.25">
      <c r="A226" s="4">
        <v>204</v>
      </c>
      <c r="B226" s="5" t="s">
        <v>37</v>
      </c>
      <c r="C226" s="5" t="s">
        <v>211</v>
      </c>
      <c r="D226" s="5" t="s">
        <v>110</v>
      </c>
      <c r="E226" s="6" t="s">
        <v>321</v>
      </c>
      <c r="F226" s="5" t="s">
        <v>41</v>
      </c>
      <c r="G226" s="5" t="s">
        <v>130</v>
      </c>
      <c r="H226" s="5" t="s">
        <v>131</v>
      </c>
      <c r="I226" s="5" t="s">
        <v>322</v>
      </c>
      <c r="J226" s="6" t="s">
        <v>71</v>
      </c>
      <c r="K226" s="5" t="s">
        <v>333</v>
      </c>
      <c r="L226" s="7">
        <v>5</v>
      </c>
      <c r="M226" s="5" t="s">
        <v>150</v>
      </c>
      <c r="N226" s="8">
        <v>1</v>
      </c>
      <c r="O226" s="8">
        <v>1</v>
      </c>
      <c r="P226" s="8">
        <v>2</v>
      </c>
      <c r="Q226" s="8">
        <v>1</v>
      </c>
      <c r="R226" s="8">
        <v>5</v>
      </c>
      <c r="S226" s="9">
        <v>45702</v>
      </c>
      <c r="T226" s="9">
        <v>46004</v>
      </c>
      <c r="U226" s="5" t="s">
        <v>325</v>
      </c>
      <c r="V226" s="5" t="s">
        <v>138</v>
      </c>
      <c r="W226" s="7" t="s">
        <v>139</v>
      </c>
      <c r="X226" s="10">
        <v>1900000</v>
      </c>
      <c r="Y226" s="11">
        <v>1900000</v>
      </c>
      <c r="Z226" s="11">
        <v>1900000</v>
      </c>
      <c r="AA226" s="11">
        <v>0</v>
      </c>
      <c r="AB226" s="11">
        <v>0</v>
      </c>
      <c r="AC226" s="5" t="s">
        <v>51</v>
      </c>
      <c r="AD226" s="5" t="s">
        <v>52</v>
      </c>
      <c r="AE226" s="5" t="s">
        <v>324</v>
      </c>
      <c r="AF226" s="5"/>
    </row>
    <row r="227" spans="1:32" ht="75" hidden="1" customHeight="1" x14ac:dyDescent="0.25">
      <c r="A227" s="4">
        <v>205</v>
      </c>
      <c r="B227" s="5" t="s">
        <v>37</v>
      </c>
      <c r="C227" s="5" t="s">
        <v>211</v>
      </c>
      <c r="D227" s="5" t="s">
        <v>110</v>
      </c>
      <c r="E227" s="6" t="s">
        <v>321</v>
      </c>
      <c r="F227" s="5" t="s">
        <v>41</v>
      </c>
      <c r="G227" s="5" t="s">
        <v>130</v>
      </c>
      <c r="H227" s="5" t="s">
        <v>131</v>
      </c>
      <c r="I227" s="5" t="s">
        <v>322</v>
      </c>
      <c r="J227" s="6" t="s">
        <v>71</v>
      </c>
      <c r="K227" s="5" t="s">
        <v>334</v>
      </c>
      <c r="L227" s="7">
        <v>10</v>
      </c>
      <c r="M227" s="5" t="s">
        <v>181</v>
      </c>
      <c r="N227" s="8">
        <v>1</v>
      </c>
      <c r="O227" s="8">
        <v>3</v>
      </c>
      <c r="P227" s="8">
        <v>3</v>
      </c>
      <c r="Q227" s="8">
        <v>3</v>
      </c>
      <c r="R227" s="8">
        <v>10</v>
      </c>
      <c r="S227" s="9">
        <v>45702</v>
      </c>
      <c r="T227" s="9">
        <v>46004</v>
      </c>
      <c r="U227" s="5" t="s">
        <v>325</v>
      </c>
      <c r="V227" s="5" t="s">
        <v>138</v>
      </c>
      <c r="W227" s="7" t="s">
        <v>139</v>
      </c>
      <c r="X227" s="10">
        <v>3800000</v>
      </c>
      <c r="Y227" s="11">
        <v>3800000</v>
      </c>
      <c r="Z227" s="11">
        <v>3800000</v>
      </c>
      <c r="AA227" s="11">
        <v>0</v>
      </c>
      <c r="AB227" s="11">
        <v>0</v>
      </c>
      <c r="AC227" s="5" t="s">
        <v>193</v>
      </c>
      <c r="AD227" s="5" t="s">
        <v>52</v>
      </c>
      <c r="AE227" s="5" t="s">
        <v>324</v>
      </c>
      <c r="AF227" s="5"/>
    </row>
    <row r="228" spans="1:32" ht="75" hidden="1" customHeight="1" x14ac:dyDescent="0.25">
      <c r="A228" s="4">
        <v>206</v>
      </c>
      <c r="B228" s="5" t="s">
        <v>37</v>
      </c>
      <c r="C228" s="5" t="s">
        <v>211</v>
      </c>
      <c r="D228" s="5" t="s">
        <v>110</v>
      </c>
      <c r="E228" s="6" t="s">
        <v>321</v>
      </c>
      <c r="F228" s="5" t="s">
        <v>41</v>
      </c>
      <c r="G228" s="5" t="s">
        <v>130</v>
      </c>
      <c r="H228" s="5" t="s">
        <v>131</v>
      </c>
      <c r="I228" s="5" t="s">
        <v>322</v>
      </c>
      <c r="J228" s="6" t="s">
        <v>71</v>
      </c>
      <c r="K228" s="5" t="s">
        <v>335</v>
      </c>
      <c r="L228" s="7">
        <v>10</v>
      </c>
      <c r="M228" s="5" t="s">
        <v>181</v>
      </c>
      <c r="N228" s="8">
        <v>1</v>
      </c>
      <c r="O228" s="8">
        <v>3</v>
      </c>
      <c r="P228" s="8">
        <v>3</v>
      </c>
      <c r="Q228" s="8">
        <v>3</v>
      </c>
      <c r="R228" s="8">
        <v>10</v>
      </c>
      <c r="S228" s="9">
        <v>45702</v>
      </c>
      <c r="T228" s="9">
        <v>46004</v>
      </c>
      <c r="U228" s="5" t="s">
        <v>325</v>
      </c>
      <c r="V228" s="5" t="s">
        <v>138</v>
      </c>
      <c r="W228" s="7" t="s">
        <v>139</v>
      </c>
      <c r="X228" s="10">
        <v>3800000</v>
      </c>
      <c r="Y228" s="11">
        <v>3800000</v>
      </c>
      <c r="Z228" s="11">
        <v>3800000</v>
      </c>
      <c r="AA228" s="11">
        <v>0</v>
      </c>
      <c r="AB228" s="11">
        <v>0</v>
      </c>
      <c r="AC228" s="5" t="s">
        <v>193</v>
      </c>
      <c r="AD228" s="5" t="s">
        <v>52</v>
      </c>
      <c r="AE228" s="5" t="s">
        <v>324</v>
      </c>
      <c r="AF228" s="5"/>
    </row>
    <row r="229" spans="1:32" ht="75" hidden="1" customHeight="1" x14ac:dyDescent="0.25">
      <c r="A229" s="4">
        <v>207</v>
      </c>
      <c r="B229" s="5" t="s">
        <v>37</v>
      </c>
      <c r="C229" s="5" t="s">
        <v>211</v>
      </c>
      <c r="D229" s="5" t="s">
        <v>110</v>
      </c>
      <c r="E229" s="6" t="s">
        <v>321</v>
      </c>
      <c r="F229" s="5" t="s">
        <v>41</v>
      </c>
      <c r="G229" s="5" t="s">
        <v>130</v>
      </c>
      <c r="H229" s="5" t="s">
        <v>131</v>
      </c>
      <c r="I229" s="5" t="s">
        <v>322</v>
      </c>
      <c r="J229" s="6" t="s">
        <v>71</v>
      </c>
      <c r="K229" s="5" t="s">
        <v>336</v>
      </c>
      <c r="L229" s="7">
        <v>10</v>
      </c>
      <c r="M229" s="5" t="s">
        <v>181</v>
      </c>
      <c r="N229" s="8">
        <v>1</v>
      </c>
      <c r="O229" s="8">
        <v>3</v>
      </c>
      <c r="P229" s="8">
        <v>3</v>
      </c>
      <c r="Q229" s="8">
        <v>3</v>
      </c>
      <c r="R229" s="8">
        <v>10</v>
      </c>
      <c r="S229" s="9">
        <v>45702</v>
      </c>
      <c r="T229" s="9">
        <v>46004</v>
      </c>
      <c r="U229" s="5" t="s">
        <v>325</v>
      </c>
      <c r="V229" s="5" t="s">
        <v>138</v>
      </c>
      <c r="W229" s="7" t="s">
        <v>139</v>
      </c>
      <c r="X229" s="10">
        <v>3800000</v>
      </c>
      <c r="Y229" s="11">
        <v>3800000</v>
      </c>
      <c r="Z229" s="11">
        <v>3800000</v>
      </c>
      <c r="AA229" s="11">
        <v>0</v>
      </c>
      <c r="AB229" s="11">
        <v>0</v>
      </c>
      <c r="AC229" s="5" t="s">
        <v>255</v>
      </c>
      <c r="AD229" s="5" t="s">
        <v>52</v>
      </c>
      <c r="AE229" s="5" t="s">
        <v>324</v>
      </c>
      <c r="AF229" s="5"/>
    </row>
    <row r="230" spans="1:32" ht="75" hidden="1" customHeight="1" x14ac:dyDescent="0.25">
      <c r="A230" s="4">
        <v>208</v>
      </c>
      <c r="B230" s="5" t="s">
        <v>37</v>
      </c>
      <c r="C230" s="5" t="s">
        <v>211</v>
      </c>
      <c r="D230" s="5" t="s">
        <v>110</v>
      </c>
      <c r="E230" s="6" t="s">
        <v>321</v>
      </c>
      <c r="F230" s="5" t="s">
        <v>41</v>
      </c>
      <c r="G230" s="5" t="s">
        <v>130</v>
      </c>
      <c r="H230" s="5" t="s">
        <v>131</v>
      </c>
      <c r="I230" s="5" t="s">
        <v>322</v>
      </c>
      <c r="J230" s="6" t="s">
        <v>71</v>
      </c>
      <c r="K230" s="5" t="s">
        <v>337</v>
      </c>
      <c r="L230" s="7">
        <v>48</v>
      </c>
      <c r="M230" s="5" t="s">
        <v>223</v>
      </c>
      <c r="N230" s="8">
        <v>8</v>
      </c>
      <c r="O230" s="8">
        <v>14</v>
      </c>
      <c r="P230" s="8">
        <v>14</v>
      </c>
      <c r="Q230" s="8">
        <v>12</v>
      </c>
      <c r="R230" s="8">
        <v>48</v>
      </c>
      <c r="S230" s="9">
        <v>45702</v>
      </c>
      <c r="T230" s="9">
        <v>46004</v>
      </c>
      <c r="U230" s="5" t="s">
        <v>323</v>
      </c>
      <c r="V230" s="5" t="s">
        <v>55</v>
      </c>
      <c r="W230" s="7" t="s">
        <v>56</v>
      </c>
      <c r="X230" s="10">
        <v>8380800</v>
      </c>
      <c r="Y230" s="11">
        <v>8380800</v>
      </c>
      <c r="Z230" s="11">
        <v>8380800</v>
      </c>
      <c r="AA230" s="11">
        <v>0</v>
      </c>
      <c r="AB230" s="11">
        <v>0</v>
      </c>
      <c r="AC230" s="5" t="s">
        <v>51</v>
      </c>
      <c r="AD230" s="5" t="s">
        <v>52</v>
      </c>
      <c r="AE230" s="5" t="s">
        <v>324</v>
      </c>
      <c r="AF230" s="5"/>
    </row>
    <row r="231" spans="1:32" ht="75" hidden="1" customHeight="1" x14ac:dyDescent="0.25">
      <c r="A231" s="4">
        <v>209</v>
      </c>
      <c r="B231" s="5" t="s">
        <v>37</v>
      </c>
      <c r="C231" s="5" t="s">
        <v>211</v>
      </c>
      <c r="D231" s="5" t="s">
        <v>110</v>
      </c>
      <c r="E231" s="6" t="s">
        <v>321</v>
      </c>
      <c r="F231" s="5" t="s">
        <v>41</v>
      </c>
      <c r="G231" s="5" t="s">
        <v>130</v>
      </c>
      <c r="H231" s="5" t="s">
        <v>131</v>
      </c>
      <c r="I231" s="5" t="s">
        <v>322</v>
      </c>
      <c r="J231" s="6" t="s">
        <v>71</v>
      </c>
      <c r="K231" s="5" t="s">
        <v>338</v>
      </c>
      <c r="L231" s="7">
        <v>2</v>
      </c>
      <c r="M231" s="5" t="s">
        <v>142</v>
      </c>
      <c r="N231" s="8">
        <v>0</v>
      </c>
      <c r="O231" s="8">
        <v>1</v>
      </c>
      <c r="P231" s="8">
        <v>1</v>
      </c>
      <c r="Q231" s="8">
        <v>0</v>
      </c>
      <c r="R231" s="8">
        <v>2</v>
      </c>
      <c r="S231" s="9">
        <v>45702</v>
      </c>
      <c r="T231" s="9">
        <v>46004</v>
      </c>
      <c r="U231" s="5" t="s">
        <v>323</v>
      </c>
      <c r="V231" s="5" t="s">
        <v>55</v>
      </c>
      <c r="W231" s="7" t="s">
        <v>56</v>
      </c>
      <c r="X231" s="10">
        <v>1000000</v>
      </c>
      <c r="Y231" s="11">
        <v>1000000</v>
      </c>
      <c r="Z231" s="11">
        <v>1000000</v>
      </c>
      <c r="AA231" s="11">
        <v>0</v>
      </c>
      <c r="AB231" s="11">
        <v>0</v>
      </c>
      <c r="AC231" s="5" t="s">
        <v>227</v>
      </c>
      <c r="AD231" s="5" t="s">
        <v>52</v>
      </c>
      <c r="AE231" s="5" t="s">
        <v>324</v>
      </c>
      <c r="AF231" s="5"/>
    </row>
    <row r="232" spans="1:32" ht="75" hidden="1" customHeight="1" x14ac:dyDescent="0.25">
      <c r="A232" s="4">
        <v>210</v>
      </c>
      <c r="B232" s="5" t="s">
        <v>37</v>
      </c>
      <c r="C232" s="5" t="s">
        <v>211</v>
      </c>
      <c r="D232" s="5" t="s">
        <v>110</v>
      </c>
      <c r="E232" s="6" t="s">
        <v>321</v>
      </c>
      <c r="F232" s="5" t="s">
        <v>41</v>
      </c>
      <c r="G232" s="5" t="s">
        <v>130</v>
      </c>
      <c r="H232" s="5" t="s">
        <v>131</v>
      </c>
      <c r="I232" s="5" t="s">
        <v>322</v>
      </c>
      <c r="J232" s="6" t="s">
        <v>71</v>
      </c>
      <c r="K232" s="5" t="s">
        <v>339</v>
      </c>
      <c r="L232" s="7">
        <v>1</v>
      </c>
      <c r="M232" s="5" t="s">
        <v>142</v>
      </c>
      <c r="N232" s="8">
        <v>0</v>
      </c>
      <c r="O232" s="8">
        <v>0</v>
      </c>
      <c r="P232" s="8">
        <v>1</v>
      </c>
      <c r="Q232" s="8">
        <v>0</v>
      </c>
      <c r="R232" s="8">
        <v>1</v>
      </c>
      <c r="S232" s="9">
        <v>45702</v>
      </c>
      <c r="T232" s="9">
        <v>46004</v>
      </c>
      <c r="U232" s="5" t="s">
        <v>323</v>
      </c>
      <c r="V232" s="5" t="s">
        <v>55</v>
      </c>
      <c r="W232" s="7" t="s">
        <v>56</v>
      </c>
      <c r="X232" s="10">
        <v>657200</v>
      </c>
      <c r="Y232" s="11">
        <v>657200</v>
      </c>
      <c r="Z232" s="11">
        <v>657200</v>
      </c>
      <c r="AA232" s="11">
        <v>0</v>
      </c>
      <c r="AB232" s="11">
        <v>0</v>
      </c>
      <c r="AC232" s="5" t="s">
        <v>255</v>
      </c>
      <c r="AD232" s="5" t="s">
        <v>52</v>
      </c>
      <c r="AE232" s="5" t="s">
        <v>324</v>
      </c>
      <c r="AF232" s="5"/>
    </row>
    <row r="233" spans="1:32" ht="75" hidden="1" customHeight="1" x14ac:dyDescent="0.25">
      <c r="A233" s="4">
        <v>211</v>
      </c>
      <c r="B233" s="5" t="s">
        <v>37</v>
      </c>
      <c r="C233" s="5" t="s">
        <v>211</v>
      </c>
      <c r="D233" s="5" t="s">
        <v>110</v>
      </c>
      <c r="E233" s="6" t="s">
        <v>321</v>
      </c>
      <c r="F233" s="5" t="s">
        <v>41</v>
      </c>
      <c r="G233" s="5" t="s">
        <v>130</v>
      </c>
      <c r="H233" s="5" t="s">
        <v>131</v>
      </c>
      <c r="I233" s="5" t="s">
        <v>322</v>
      </c>
      <c r="J233" s="6" t="s">
        <v>71</v>
      </c>
      <c r="K233" s="5" t="s">
        <v>340</v>
      </c>
      <c r="L233" s="7">
        <v>4</v>
      </c>
      <c r="M233" s="5" t="s">
        <v>163</v>
      </c>
      <c r="N233" s="8">
        <v>0</v>
      </c>
      <c r="O233" s="8">
        <v>4</v>
      </c>
      <c r="P233" s="8">
        <v>0</v>
      </c>
      <c r="Q233" s="8">
        <v>0</v>
      </c>
      <c r="R233" s="8">
        <v>4</v>
      </c>
      <c r="S233" s="9">
        <v>45702</v>
      </c>
      <c r="T233" s="9">
        <v>46004</v>
      </c>
      <c r="U233" s="5" t="s">
        <v>323</v>
      </c>
      <c r="V233" s="5" t="s">
        <v>55</v>
      </c>
      <c r="W233" s="7" t="s">
        <v>56</v>
      </c>
      <c r="X233" s="10">
        <v>800000</v>
      </c>
      <c r="Y233" s="11">
        <v>800000</v>
      </c>
      <c r="Z233" s="11">
        <v>800000</v>
      </c>
      <c r="AA233" s="11">
        <v>0</v>
      </c>
      <c r="AB233" s="11">
        <v>0</v>
      </c>
      <c r="AC233" s="5" t="s">
        <v>51</v>
      </c>
      <c r="AD233" s="5" t="s">
        <v>52</v>
      </c>
      <c r="AE233" s="5" t="s">
        <v>324</v>
      </c>
      <c r="AF233" s="5"/>
    </row>
    <row r="234" spans="1:32" ht="75" hidden="1" customHeight="1" x14ac:dyDescent="0.25">
      <c r="A234" s="4">
        <v>212</v>
      </c>
      <c r="B234" s="5" t="s">
        <v>37</v>
      </c>
      <c r="C234" s="5" t="s">
        <v>211</v>
      </c>
      <c r="D234" s="5" t="s">
        <v>110</v>
      </c>
      <c r="E234" s="6" t="s">
        <v>321</v>
      </c>
      <c r="F234" s="5" t="s">
        <v>41</v>
      </c>
      <c r="G234" s="5" t="s">
        <v>130</v>
      </c>
      <c r="H234" s="5" t="s">
        <v>131</v>
      </c>
      <c r="I234" s="5" t="s">
        <v>322</v>
      </c>
      <c r="J234" s="6" t="s">
        <v>71</v>
      </c>
      <c r="K234" s="5" t="s">
        <v>341</v>
      </c>
      <c r="L234" s="7">
        <v>3</v>
      </c>
      <c r="M234" s="5" t="s">
        <v>163</v>
      </c>
      <c r="N234" s="8">
        <v>1</v>
      </c>
      <c r="O234" s="8">
        <v>0</v>
      </c>
      <c r="P234" s="8">
        <v>1</v>
      </c>
      <c r="Q234" s="8">
        <v>1</v>
      </c>
      <c r="R234" s="8">
        <v>3</v>
      </c>
      <c r="S234" s="9">
        <v>45702</v>
      </c>
      <c r="T234" s="9">
        <v>46004</v>
      </c>
      <c r="U234" s="5" t="s">
        <v>323</v>
      </c>
      <c r="V234" s="5" t="s">
        <v>55</v>
      </c>
      <c r="W234" s="7" t="s">
        <v>56</v>
      </c>
      <c r="X234" s="10">
        <v>750000</v>
      </c>
      <c r="Y234" s="11">
        <v>750000</v>
      </c>
      <c r="Z234" s="11">
        <v>750000</v>
      </c>
      <c r="AA234" s="11">
        <v>0</v>
      </c>
      <c r="AB234" s="11">
        <v>0</v>
      </c>
      <c r="AC234" s="5" t="s">
        <v>51</v>
      </c>
      <c r="AD234" s="5" t="s">
        <v>52</v>
      </c>
      <c r="AE234" s="5" t="s">
        <v>324</v>
      </c>
      <c r="AF234" s="5"/>
    </row>
    <row r="235" spans="1:32" ht="75" hidden="1" customHeight="1" x14ac:dyDescent="0.25">
      <c r="A235" s="4">
        <v>213</v>
      </c>
      <c r="B235" s="5" t="s">
        <v>37</v>
      </c>
      <c r="C235" s="5" t="s">
        <v>211</v>
      </c>
      <c r="D235" s="5" t="s">
        <v>110</v>
      </c>
      <c r="E235" s="6" t="s">
        <v>321</v>
      </c>
      <c r="F235" s="5" t="s">
        <v>41</v>
      </c>
      <c r="G235" s="5" t="s">
        <v>130</v>
      </c>
      <c r="H235" s="5" t="s">
        <v>131</v>
      </c>
      <c r="I235" s="5" t="s">
        <v>322</v>
      </c>
      <c r="J235" s="6" t="s">
        <v>71</v>
      </c>
      <c r="K235" s="5" t="s">
        <v>342</v>
      </c>
      <c r="L235" s="7">
        <v>10</v>
      </c>
      <c r="M235" s="5" t="s">
        <v>142</v>
      </c>
      <c r="N235" s="8">
        <v>1</v>
      </c>
      <c r="O235" s="8">
        <v>3</v>
      </c>
      <c r="P235" s="8">
        <v>3</v>
      </c>
      <c r="Q235" s="8">
        <v>3</v>
      </c>
      <c r="R235" s="8">
        <v>10</v>
      </c>
      <c r="S235" s="9">
        <v>45702</v>
      </c>
      <c r="T235" s="9">
        <v>46004</v>
      </c>
      <c r="U235" s="5" t="s">
        <v>323</v>
      </c>
      <c r="V235" s="5" t="s">
        <v>55</v>
      </c>
      <c r="W235" s="7" t="s">
        <v>56</v>
      </c>
      <c r="X235" s="10">
        <v>4050000</v>
      </c>
      <c r="Y235" s="11">
        <v>4050000</v>
      </c>
      <c r="Z235" s="11">
        <v>4050000</v>
      </c>
      <c r="AA235" s="11">
        <v>0</v>
      </c>
      <c r="AB235" s="11">
        <v>0</v>
      </c>
      <c r="AC235" s="5" t="s">
        <v>51</v>
      </c>
      <c r="AD235" s="5" t="s">
        <v>52</v>
      </c>
      <c r="AE235" s="5" t="s">
        <v>324</v>
      </c>
      <c r="AF235" s="5"/>
    </row>
    <row r="236" spans="1:32" ht="75" hidden="1" customHeight="1" x14ac:dyDescent="0.25">
      <c r="A236" s="4">
        <v>214</v>
      </c>
      <c r="B236" s="5" t="s">
        <v>37</v>
      </c>
      <c r="C236" s="5" t="s">
        <v>70</v>
      </c>
      <c r="D236" s="5" t="s">
        <v>110</v>
      </c>
      <c r="E236" s="6" t="s">
        <v>343</v>
      </c>
      <c r="F236" s="5" t="s">
        <v>41</v>
      </c>
      <c r="G236" s="5" t="s">
        <v>130</v>
      </c>
      <c r="H236" s="5" t="s">
        <v>131</v>
      </c>
      <c r="I236" s="5" t="s">
        <v>344</v>
      </c>
      <c r="J236" s="6" t="s">
        <v>71</v>
      </c>
      <c r="K236" s="5" t="s">
        <v>133</v>
      </c>
      <c r="L236" s="7">
        <v>6</v>
      </c>
      <c r="M236" s="5" t="s">
        <v>134</v>
      </c>
      <c r="N236" s="8">
        <v>1</v>
      </c>
      <c r="O236" s="8">
        <v>2</v>
      </c>
      <c r="P236" s="8">
        <v>2</v>
      </c>
      <c r="Q236" s="8">
        <v>1</v>
      </c>
      <c r="R236" s="8">
        <v>6</v>
      </c>
      <c r="S236" s="9">
        <v>45712</v>
      </c>
      <c r="T236" s="9">
        <v>46014</v>
      </c>
      <c r="U236" s="5" t="s">
        <v>323</v>
      </c>
      <c r="V236" s="5" t="s">
        <v>55</v>
      </c>
      <c r="W236" s="7" t="s">
        <v>56</v>
      </c>
      <c r="X236" s="10">
        <v>480000</v>
      </c>
      <c r="Y236" s="11">
        <v>480000</v>
      </c>
      <c r="Z236" s="11">
        <v>480000</v>
      </c>
      <c r="AA236" s="11">
        <v>0</v>
      </c>
      <c r="AB236" s="11">
        <v>0</v>
      </c>
      <c r="AC236" s="5" t="s">
        <v>51</v>
      </c>
      <c r="AD236" s="5" t="s">
        <v>52</v>
      </c>
      <c r="AE236" s="5" t="s">
        <v>345</v>
      </c>
      <c r="AF236" s="5"/>
    </row>
    <row r="237" spans="1:32" ht="75" hidden="1" customHeight="1" x14ac:dyDescent="0.25">
      <c r="A237" s="4">
        <v>215</v>
      </c>
      <c r="B237" s="5" t="s">
        <v>37</v>
      </c>
      <c r="C237" s="5" t="s">
        <v>70</v>
      </c>
      <c r="D237" s="5" t="s">
        <v>110</v>
      </c>
      <c r="E237" s="6" t="s">
        <v>343</v>
      </c>
      <c r="F237" s="5" t="s">
        <v>41</v>
      </c>
      <c r="G237" s="5" t="s">
        <v>130</v>
      </c>
      <c r="H237" s="5" t="s">
        <v>131</v>
      </c>
      <c r="I237" s="5" t="s">
        <v>344</v>
      </c>
      <c r="J237" s="6" t="s">
        <v>71</v>
      </c>
      <c r="K237" s="5" t="s">
        <v>144</v>
      </c>
      <c r="L237" s="7">
        <v>10</v>
      </c>
      <c r="M237" s="5" t="s">
        <v>142</v>
      </c>
      <c r="N237" s="8">
        <v>1</v>
      </c>
      <c r="O237" s="8">
        <v>3</v>
      </c>
      <c r="P237" s="8">
        <v>3</v>
      </c>
      <c r="Q237" s="8">
        <v>3</v>
      </c>
      <c r="R237" s="8">
        <v>10</v>
      </c>
      <c r="S237" s="9">
        <v>45712</v>
      </c>
      <c r="T237" s="9">
        <v>46014</v>
      </c>
      <c r="U237" s="5" t="s">
        <v>323</v>
      </c>
      <c r="V237" s="5" t="s">
        <v>55</v>
      </c>
      <c r="W237" s="7" t="s">
        <v>56</v>
      </c>
      <c r="X237" s="10">
        <v>1300000</v>
      </c>
      <c r="Y237" s="11">
        <v>1300000</v>
      </c>
      <c r="Z237" s="11">
        <v>1300000</v>
      </c>
      <c r="AA237" s="11">
        <v>0</v>
      </c>
      <c r="AB237" s="11">
        <v>0</v>
      </c>
      <c r="AC237" s="5" t="s">
        <v>51</v>
      </c>
      <c r="AD237" s="5" t="s">
        <v>52</v>
      </c>
      <c r="AE237" s="5" t="s">
        <v>345</v>
      </c>
      <c r="AF237" s="5"/>
    </row>
    <row r="238" spans="1:32" ht="75" hidden="1" customHeight="1" x14ac:dyDescent="0.25">
      <c r="A238" s="4">
        <v>216</v>
      </c>
      <c r="B238" s="5" t="s">
        <v>37</v>
      </c>
      <c r="C238" s="5" t="s">
        <v>70</v>
      </c>
      <c r="D238" s="5" t="s">
        <v>110</v>
      </c>
      <c r="E238" s="6" t="s">
        <v>343</v>
      </c>
      <c r="F238" s="5" t="s">
        <v>41</v>
      </c>
      <c r="G238" s="5" t="s">
        <v>130</v>
      </c>
      <c r="H238" s="5" t="s">
        <v>131</v>
      </c>
      <c r="I238" s="5" t="s">
        <v>344</v>
      </c>
      <c r="J238" s="6" t="s">
        <v>71</v>
      </c>
      <c r="K238" s="5" t="s">
        <v>346</v>
      </c>
      <c r="L238" s="7">
        <v>9</v>
      </c>
      <c r="M238" s="5" t="s">
        <v>142</v>
      </c>
      <c r="N238" s="8">
        <v>0</v>
      </c>
      <c r="O238" s="8">
        <v>3</v>
      </c>
      <c r="P238" s="8">
        <v>3</v>
      </c>
      <c r="Q238" s="8">
        <v>3</v>
      </c>
      <c r="R238" s="8">
        <v>9</v>
      </c>
      <c r="S238" s="9">
        <v>45712</v>
      </c>
      <c r="T238" s="9">
        <v>46014</v>
      </c>
      <c r="U238" s="5" t="s">
        <v>323</v>
      </c>
      <c r="V238" s="5" t="s">
        <v>55</v>
      </c>
      <c r="W238" s="7" t="s">
        <v>56</v>
      </c>
      <c r="X238" s="10">
        <v>1350000</v>
      </c>
      <c r="Y238" s="11">
        <v>1350000</v>
      </c>
      <c r="Z238" s="11">
        <v>1350000</v>
      </c>
      <c r="AA238" s="11">
        <v>0</v>
      </c>
      <c r="AB238" s="11">
        <v>0</v>
      </c>
      <c r="AC238" s="5" t="s">
        <v>51</v>
      </c>
      <c r="AD238" s="5" t="s">
        <v>52</v>
      </c>
      <c r="AE238" s="5" t="s">
        <v>345</v>
      </c>
      <c r="AF238" s="5"/>
    </row>
    <row r="239" spans="1:32" ht="75" hidden="1" customHeight="1" x14ac:dyDescent="0.25">
      <c r="A239" s="4">
        <v>217</v>
      </c>
      <c r="B239" s="5" t="s">
        <v>37</v>
      </c>
      <c r="C239" s="5" t="s">
        <v>70</v>
      </c>
      <c r="D239" s="5" t="s">
        <v>110</v>
      </c>
      <c r="E239" s="6" t="s">
        <v>343</v>
      </c>
      <c r="F239" s="5" t="s">
        <v>41</v>
      </c>
      <c r="G239" s="5" t="s">
        <v>130</v>
      </c>
      <c r="H239" s="5" t="s">
        <v>131</v>
      </c>
      <c r="I239" s="5" t="s">
        <v>344</v>
      </c>
      <c r="J239" s="6" t="s">
        <v>71</v>
      </c>
      <c r="K239" s="5" t="s">
        <v>141</v>
      </c>
      <c r="L239" s="7">
        <v>10</v>
      </c>
      <c r="M239" s="5" t="s">
        <v>142</v>
      </c>
      <c r="N239" s="8">
        <v>1</v>
      </c>
      <c r="O239" s="8">
        <v>3</v>
      </c>
      <c r="P239" s="8">
        <v>3</v>
      </c>
      <c r="Q239" s="8">
        <v>3</v>
      </c>
      <c r="R239" s="8">
        <v>9</v>
      </c>
      <c r="S239" s="9">
        <v>45712</v>
      </c>
      <c r="T239" s="9">
        <v>46014</v>
      </c>
      <c r="U239" s="5" t="s">
        <v>323</v>
      </c>
      <c r="V239" s="5" t="s">
        <v>55</v>
      </c>
      <c r="W239" s="7" t="s">
        <v>56</v>
      </c>
      <c r="X239" s="10">
        <v>1500000</v>
      </c>
      <c r="Y239" s="11">
        <v>1500000</v>
      </c>
      <c r="Z239" s="11">
        <v>1500000</v>
      </c>
      <c r="AA239" s="11">
        <v>0</v>
      </c>
      <c r="AB239" s="11">
        <v>0</v>
      </c>
      <c r="AC239" s="5" t="s">
        <v>51</v>
      </c>
      <c r="AD239" s="5" t="s">
        <v>52</v>
      </c>
      <c r="AE239" s="5" t="s">
        <v>345</v>
      </c>
      <c r="AF239" s="5"/>
    </row>
    <row r="240" spans="1:32" ht="75" hidden="1" customHeight="1" x14ac:dyDescent="0.25">
      <c r="A240" s="4">
        <v>218</v>
      </c>
      <c r="B240" s="5" t="s">
        <v>37</v>
      </c>
      <c r="C240" s="5" t="s">
        <v>70</v>
      </c>
      <c r="D240" s="5" t="s">
        <v>110</v>
      </c>
      <c r="E240" s="6" t="s">
        <v>343</v>
      </c>
      <c r="F240" s="5" t="s">
        <v>41</v>
      </c>
      <c r="G240" s="5" t="s">
        <v>130</v>
      </c>
      <c r="H240" s="5" t="s">
        <v>131</v>
      </c>
      <c r="I240" s="5" t="s">
        <v>344</v>
      </c>
      <c r="J240" s="6" t="s">
        <v>71</v>
      </c>
      <c r="K240" s="5" t="s">
        <v>347</v>
      </c>
      <c r="L240" s="7">
        <v>10</v>
      </c>
      <c r="M240" s="5" t="s">
        <v>223</v>
      </c>
      <c r="N240" s="8">
        <v>1</v>
      </c>
      <c r="O240" s="8">
        <v>3</v>
      </c>
      <c r="P240" s="8">
        <v>3</v>
      </c>
      <c r="Q240" s="8">
        <v>3</v>
      </c>
      <c r="R240" s="8">
        <v>10</v>
      </c>
      <c r="S240" s="9">
        <v>45712</v>
      </c>
      <c r="T240" s="9">
        <v>46014</v>
      </c>
      <c r="U240" s="5" t="s">
        <v>323</v>
      </c>
      <c r="V240" s="5" t="s">
        <v>55</v>
      </c>
      <c r="W240" s="7" t="s">
        <v>56</v>
      </c>
      <c r="X240" s="10">
        <v>1000000</v>
      </c>
      <c r="Y240" s="11">
        <v>1000000</v>
      </c>
      <c r="Z240" s="11">
        <v>1000000</v>
      </c>
      <c r="AA240" s="11">
        <v>0</v>
      </c>
      <c r="AB240" s="11">
        <v>0</v>
      </c>
      <c r="AC240" s="5" t="s">
        <v>51</v>
      </c>
      <c r="AD240" s="5" t="s">
        <v>52</v>
      </c>
      <c r="AE240" s="5" t="s">
        <v>345</v>
      </c>
      <c r="AF240" s="5"/>
    </row>
    <row r="241" spans="1:32" ht="75" hidden="1" customHeight="1" x14ac:dyDescent="0.25">
      <c r="A241" s="4">
        <v>219</v>
      </c>
      <c r="B241" s="5" t="s">
        <v>37</v>
      </c>
      <c r="C241" s="5" t="s">
        <v>70</v>
      </c>
      <c r="D241" s="5" t="s">
        <v>110</v>
      </c>
      <c r="E241" s="6" t="s">
        <v>343</v>
      </c>
      <c r="F241" s="5" t="s">
        <v>41</v>
      </c>
      <c r="G241" s="5" t="s">
        <v>130</v>
      </c>
      <c r="H241" s="5" t="s">
        <v>131</v>
      </c>
      <c r="I241" s="5" t="s">
        <v>344</v>
      </c>
      <c r="J241" s="6" t="s">
        <v>71</v>
      </c>
      <c r="K241" s="5" t="s">
        <v>348</v>
      </c>
      <c r="L241" s="7">
        <v>10</v>
      </c>
      <c r="M241" s="5" t="s">
        <v>223</v>
      </c>
      <c r="N241" s="8">
        <v>1</v>
      </c>
      <c r="O241" s="8">
        <v>3</v>
      </c>
      <c r="P241" s="8">
        <v>3</v>
      </c>
      <c r="Q241" s="8">
        <v>3</v>
      </c>
      <c r="R241" s="8">
        <v>10</v>
      </c>
      <c r="S241" s="9">
        <v>45712</v>
      </c>
      <c r="T241" s="9">
        <v>46014</v>
      </c>
      <c r="U241" s="5" t="s">
        <v>323</v>
      </c>
      <c r="V241" s="5" t="s">
        <v>55</v>
      </c>
      <c r="W241" s="7" t="s">
        <v>56</v>
      </c>
      <c r="X241" s="10">
        <v>3000000</v>
      </c>
      <c r="Y241" s="11">
        <v>3000000</v>
      </c>
      <c r="Z241" s="11">
        <v>3000000</v>
      </c>
      <c r="AA241" s="11">
        <v>0</v>
      </c>
      <c r="AB241" s="11">
        <v>0</v>
      </c>
      <c r="AC241" s="5" t="s">
        <v>51</v>
      </c>
      <c r="AD241" s="5" t="s">
        <v>52</v>
      </c>
      <c r="AE241" s="5" t="s">
        <v>345</v>
      </c>
      <c r="AF241" s="5"/>
    </row>
    <row r="242" spans="1:32" ht="75" hidden="1" customHeight="1" x14ac:dyDescent="0.25">
      <c r="A242" s="4">
        <v>220</v>
      </c>
      <c r="B242" s="5" t="s">
        <v>37</v>
      </c>
      <c r="C242" s="5" t="s">
        <v>70</v>
      </c>
      <c r="D242" s="5" t="s">
        <v>110</v>
      </c>
      <c r="E242" s="6" t="s">
        <v>343</v>
      </c>
      <c r="F242" s="5" t="s">
        <v>41</v>
      </c>
      <c r="G242" s="5" t="s">
        <v>130</v>
      </c>
      <c r="H242" s="5" t="s">
        <v>131</v>
      </c>
      <c r="I242" s="5" t="s">
        <v>344</v>
      </c>
      <c r="J242" s="6" t="s">
        <v>71</v>
      </c>
      <c r="K242" s="5" t="s">
        <v>349</v>
      </c>
      <c r="L242" s="7">
        <v>1</v>
      </c>
      <c r="M242" s="5" t="s">
        <v>350</v>
      </c>
      <c r="N242" s="8">
        <v>0</v>
      </c>
      <c r="O242" s="8">
        <v>0</v>
      </c>
      <c r="P242" s="8">
        <v>0</v>
      </c>
      <c r="Q242" s="8">
        <v>1</v>
      </c>
      <c r="R242" s="8">
        <v>1</v>
      </c>
      <c r="S242" s="9">
        <v>45712</v>
      </c>
      <c r="T242" s="9">
        <v>46014</v>
      </c>
      <c r="U242" s="5" t="s">
        <v>323</v>
      </c>
      <c r="V242" s="5" t="s">
        <v>55</v>
      </c>
      <c r="W242" s="7" t="s">
        <v>56</v>
      </c>
      <c r="X242" s="10">
        <v>610600</v>
      </c>
      <c r="Y242" s="11">
        <v>610600</v>
      </c>
      <c r="Z242" s="11">
        <v>610600</v>
      </c>
      <c r="AA242" s="11">
        <v>0</v>
      </c>
      <c r="AB242" s="11">
        <v>0</v>
      </c>
      <c r="AC242" s="5" t="s">
        <v>51</v>
      </c>
      <c r="AD242" s="5" t="s">
        <v>52</v>
      </c>
      <c r="AE242" s="5" t="s">
        <v>345</v>
      </c>
      <c r="AF242" s="5"/>
    </row>
    <row r="243" spans="1:32" ht="75" hidden="1" customHeight="1" x14ac:dyDescent="0.25">
      <c r="A243" s="4">
        <v>221</v>
      </c>
      <c r="B243" s="5" t="s">
        <v>37</v>
      </c>
      <c r="C243" s="5" t="s">
        <v>70</v>
      </c>
      <c r="D243" s="5" t="s">
        <v>110</v>
      </c>
      <c r="E243" s="6" t="s">
        <v>343</v>
      </c>
      <c r="F243" s="5" t="s">
        <v>41</v>
      </c>
      <c r="G243" s="5" t="s">
        <v>130</v>
      </c>
      <c r="H243" s="5" t="s">
        <v>131</v>
      </c>
      <c r="I243" s="5" t="s">
        <v>344</v>
      </c>
      <c r="J243" s="6" t="s">
        <v>71</v>
      </c>
      <c r="K243" s="5" t="s">
        <v>351</v>
      </c>
      <c r="L243" s="7">
        <v>10</v>
      </c>
      <c r="M243" s="5" t="s">
        <v>142</v>
      </c>
      <c r="N243" s="8">
        <v>1</v>
      </c>
      <c r="O243" s="8">
        <v>3</v>
      </c>
      <c r="P243" s="8">
        <v>3</v>
      </c>
      <c r="Q243" s="8">
        <v>3</v>
      </c>
      <c r="R243" s="8">
        <v>10</v>
      </c>
      <c r="S243" s="9">
        <v>45712</v>
      </c>
      <c r="T243" s="9">
        <v>46014</v>
      </c>
      <c r="U243" s="5" t="s">
        <v>323</v>
      </c>
      <c r="V243" s="5" t="s">
        <v>55</v>
      </c>
      <c r="W243" s="7" t="s">
        <v>56</v>
      </c>
      <c r="X243" s="10">
        <v>4000000</v>
      </c>
      <c r="Y243" s="11">
        <v>4000000</v>
      </c>
      <c r="Z243" s="11">
        <v>4000000</v>
      </c>
      <c r="AA243" s="11">
        <v>0</v>
      </c>
      <c r="AB243" s="11">
        <v>0</v>
      </c>
      <c r="AC243" s="5" t="s">
        <v>51</v>
      </c>
      <c r="AD243" s="5" t="s">
        <v>52</v>
      </c>
      <c r="AE243" s="5" t="s">
        <v>345</v>
      </c>
      <c r="AF243" s="5"/>
    </row>
    <row r="244" spans="1:32" ht="75" hidden="1" customHeight="1" x14ac:dyDescent="0.25">
      <c r="A244" s="4">
        <v>222</v>
      </c>
      <c r="B244" s="5" t="s">
        <v>37</v>
      </c>
      <c r="C244" s="5" t="s">
        <v>70</v>
      </c>
      <c r="D244" s="5" t="s">
        <v>110</v>
      </c>
      <c r="E244" s="6" t="s">
        <v>343</v>
      </c>
      <c r="F244" s="5" t="s">
        <v>41</v>
      </c>
      <c r="G244" s="5" t="s">
        <v>130</v>
      </c>
      <c r="H244" s="5" t="s">
        <v>131</v>
      </c>
      <c r="I244" s="5" t="s">
        <v>344</v>
      </c>
      <c r="J244" s="6" t="s">
        <v>71</v>
      </c>
      <c r="K244" s="5" t="s">
        <v>352</v>
      </c>
      <c r="L244" s="7">
        <v>10</v>
      </c>
      <c r="M244" s="5" t="s">
        <v>154</v>
      </c>
      <c r="N244" s="8">
        <v>1</v>
      </c>
      <c r="O244" s="8">
        <v>3</v>
      </c>
      <c r="P244" s="8">
        <v>3</v>
      </c>
      <c r="Q244" s="8">
        <v>3</v>
      </c>
      <c r="R244" s="8">
        <v>10</v>
      </c>
      <c r="S244" s="9">
        <v>45712</v>
      </c>
      <c r="T244" s="9">
        <v>46014</v>
      </c>
      <c r="U244" s="5" t="s">
        <v>323</v>
      </c>
      <c r="V244" s="5" t="s">
        <v>55</v>
      </c>
      <c r="W244" s="7" t="s">
        <v>56</v>
      </c>
      <c r="X244" s="10">
        <v>2000000</v>
      </c>
      <c r="Y244" s="11">
        <v>2000000</v>
      </c>
      <c r="Z244" s="11">
        <v>2000000</v>
      </c>
      <c r="AA244" s="11">
        <v>0</v>
      </c>
      <c r="AB244" s="11">
        <v>0</v>
      </c>
      <c r="AC244" s="5" t="s">
        <v>51</v>
      </c>
      <c r="AD244" s="5" t="s">
        <v>52</v>
      </c>
      <c r="AE244" s="5" t="s">
        <v>345</v>
      </c>
      <c r="AF244" s="5"/>
    </row>
    <row r="245" spans="1:32" ht="75" hidden="1" customHeight="1" x14ac:dyDescent="0.25">
      <c r="A245" s="4">
        <v>223</v>
      </c>
      <c r="B245" s="5" t="s">
        <v>37</v>
      </c>
      <c r="C245" s="5" t="s">
        <v>70</v>
      </c>
      <c r="D245" s="5" t="s">
        <v>110</v>
      </c>
      <c r="E245" s="6" t="s">
        <v>343</v>
      </c>
      <c r="F245" s="5" t="s">
        <v>41</v>
      </c>
      <c r="G245" s="5" t="s">
        <v>130</v>
      </c>
      <c r="H245" s="5" t="s">
        <v>131</v>
      </c>
      <c r="I245" s="5" t="s">
        <v>344</v>
      </c>
      <c r="J245" s="6" t="s">
        <v>71</v>
      </c>
      <c r="K245" s="14" t="s">
        <v>352</v>
      </c>
      <c r="L245" s="6">
        <v>4</v>
      </c>
      <c r="M245" s="5" t="s">
        <v>154</v>
      </c>
      <c r="N245" s="8">
        <v>1</v>
      </c>
      <c r="O245" s="8">
        <v>1</v>
      </c>
      <c r="P245" s="8">
        <v>1</v>
      </c>
      <c r="Q245" s="8">
        <v>1</v>
      </c>
      <c r="R245" s="8">
        <v>4</v>
      </c>
      <c r="S245" s="9">
        <v>45712</v>
      </c>
      <c r="T245" s="9">
        <v>46014</v>
      </c>
      <c r="U245" s="5" t="s">
        <v>323</v>
      </c>
      <c r="V245" s="5" t="s">
        <v>55</v>
      </c>
      <c r="W245" s="7" t="s">
        <v>56</v>
      </c>
      <c r="X245" s="10">
        <v>800000</v>
      </c>
      <c r="Y245" s="11">
        <v>800000</v>
      </c>
      <c r="Z245" s="11">
        <v>800000</v>
      </c>
      <c r="AA245" s="11">
        <v>0</v>
      </c>
      <c r="AB245" s="11">
        <v>0</v>
      </c>
      <c r="AC245" s="5" t="s">
        <v>51</v>
      </c>
      <c r="AD245" s="5" t="s">
        <v>52</v>
      </c>
      <c r="AE245" s="5" t="s">
        <v>345</v>
      </c>
      <c r="AF245" s="5"/>
    </row>
    <row r="246" spans="1:32" ht="75" hidden="1" customHeight="1" x14ac:dyDescent="0.25">
      <c r="A246" s="4">
        <v>224</v>
      </c>
      <c r="B246" s="5" t="s">
        <v>37</v>
      </c>
      <c r="C246" s="5" t="s">
        <v>70</v>
      </c>
      <c r="D246" s="5" t="s">
        <v>110</v>
      </c>
      <c r="E246" s="6" t="s">
        <v>343</v>
      </c>
      <c r="F246" s="5" t="s">
        <v>41</v>
      </c>
      <c r="G246" s="5" t="s">
        <v>130</v>
      </c>
      <c r="H246" s="5" t="s">
        <v>131</v>
      </c>
      <c r="I246" s="5" t="s">
        <v>344</v>
      </c>
      <c r="J246" s="6" t="s">
        <v>71</v>
      </c>
      <c r="K246" s="5" t="s">
        <v>353</v>
      </c>
      <c r="L246" s="7">
        <v>40</v>
      </c>
      <c r="M246" s="5" t="s">
        <v>223</v>
      </c>
      <c r="N246" s="8">
        <v>4</v>
      </c>
      <c r="O246" s="8">
        <v>12</v>
      </c>
      <c r="P246" s="8">
        <v>12</v>
      </c>
      <c r="Q246" s="8">
        <v>12</v>
      </c>
      <c r="R246" s="8">
        <v>40</v>
      </c>
      <c r="S246" s="9">
        <v>45712</v>
      </c>
      <c r="T246" s="9">
        <v>46014</v>
      </c>
      <c r="U246" s="5" t="s">
        <v>323</v>
      </c>
      <c r="V246" s="5" t="s">
        <v>55</v>
      </c>
      <c r="W246" s="7" t="s">
        <v>56</v>
      </c>
      <c r="X246" s="10">
        <v>8000000</v>
      </c>
      <c r="Y246" s="11">
        <v>8000000</v>
      </c>
      <c r="Z246" s="11">
        <v>8000000</v>
      </c>
      <c r="AA246" s="11">
        <v>0</v>
      </c>
      <c r="AB246" s="11">
        <v>0</v>
      </c>
      <c r="AC246" s="5" t="s">
        <v>51</v>
      </c>
      <c r="AD246" s="5" t="s">
        <v>52</v>
      </c>
      <c r="AE246" s="5" t="s">
        <v>345</v>
      </c>
      <c r="AF246" s="5"/>
    </row>
    <row r="247" spans="1:32" ht="75" hidden="1" customHeight="1" x14ac:dyDescent="0.25">
      <c r="A247" s="4">
        <v>225</v>
      </c>
      <c r="B247" s="5" t="s">
        <v>37</v>
      </c>
      <c r="C247" s="5" t="s">
        <v>70</v>
      </c>
      <c r="D247" s="5" t="s">
        <v>110</v>
      </c>
      <c r="E247" s="6" t="s">
        <v>343</v>
      </c>
      <c r="F247" s="5" t="s">
        <v>41</v>
      </c>
      <c r="G247" s="5" t="s">
        <v>130</v>
      </c>
      <c r="H247" s="5" t="s">
        <v>131</v>
      </c>
      <c r="I247" s="5" t="s">
        <v>344</v>
      </c>
      <c r="J247" s="6" t="s">
        <v>71</v>
      </c>
      <c r="K247" s="5" t="s">
        <v>354</v>
      </c>
      <c r="L247" s="7">
        <v>10</v>
      </c>
      <c r="M247" s="5" t="s">
        <v>154</v>
      </c>
      <c r="N247" s="8">
        <v>1</v>
      </c>
      <c r="O247" s="8">
        <v>3</v>
      </c>
      <c r="P247" s="8">
        <v>3</v>
      </c>
      <c r="Q247" s="8">
        <v>3</v>
      </c>
      <c r="R247" s="8">
        <v>10</v>
      </c>
      <c r="S247" s="9">
        <v>45712</v>
      </c>
      <c r="T247" s="9">
        <v>46014</v>
      </c>
      <c r="U247" s="5" t="s">
        <v>323</v>
      </c>
      <c r="V247" s="5" t="s">
        <v>55</v>
      </c>
      <c r="W247" s="7" t="s">
        <v>56</v>
      </c>
      <c r="X247" s="10">
        <v>3000000</v>
      </c>
      <c r="Y247" s="11">
        <v>3000000</v>
      </c>
      <c r="Z247" s="11">
        <v>3000000</v>
      </c>
      <c r="AA247" s="11">
        <v>0</v>
      </c>
      <c r="AB247" s="11">
        <v>0</v>
      </c>
      <c r="AC247" s="5" t="s">
        <v>51</v>
      </c>
      <c r="AD247" s="5" t="s">
        <v>52</v>
      </c>
      <c r="AE247" s="5" t="s">
        <v>345</v>
      </c>
      <c r="AF247" s="5"/>
    </row>
    <row r="248" spans="1:32" ht="75" hidden="1" customHeight="1" x14ac:dyDescent="0.25">
      <c r="A248" s="4">
        <v>226</v>
      </c>
      <c r="B248" s="5" t="s">
        <v>37</v>
      </c>
      <c r="C248" s="5" t="s">
        <v>70</v>
      </c>
      <c r="D248" s="5" t="s">
        <v>110</v>
      </c>
      <c r="E248" s="6" t="s">
        <v>343</v>
      </c>
      <c r="F248" s="5" t="s">
        <v>41</v>
      </c>
      <c r="G248" s="5" t="s">
        <v>130</v>
      </c>
      <c r="H248" s="5" t="s">
        <v>131</v>
      </c>
      <c r="I248" s="5" t="s">
        <v>344</v>
      </c>
      <c r="J248" s="6" t="s">
        <v>71</v>
      </c>
      <c r="K248" s="5" t="s">
        <v>355</v>
      </c>
      <c r="L248" s="7">
        <v>15</v>
      </c>
      <c r="M248" s="5" t="s">
        <v>163</v>
      </c>
      <c r="N248" s="8">
        <v>3</v>
      </c>
      <c r="O248" s="8">
        <v>5</v>
      </c>
      <c r="P248" s="8">
        <v>5</v>
      </c>
      <c r="Q248" s="8">
        <v>2</v>
      </c>
      <c r="R248" s="8">
        <v>15</v>
      </c>
      <c r="S248" s="9">
        <v>45712</v>
      </c>
      <c r="T248" s="9">
        <v>46014</v>
      </c>
      <c r="U248" s="5" t="s">
        <v>323</v>
      </c>
      <c r="V248" s="5" t="s">
        <v>55</v>
      </c>
      <c r="W248" s="7" t="s">
        <v>56</v>
      </c>
      <c r="X248" s="10">
        <v>2700000</v>
      </c>
      <c r="Y248" s="11">
        <v>2700000</v>
      </c>
      <c r="Z248" s="11">
        <v>2700000</v>
      </c>
      <c r="AA248" s="11">
        <v>0</v>
      </c>
      <c r="AB248" s="11">
        <v>0</v>
      </c>
      <c r="AC248" s="5" t="s">
        <v>51</v>
      </c>
      <c r="AD248" s="5" t="s">
        <v>52</v>
      </c>
      <c r="AE248" s="5" t="s">
        <v>345</v>
      </c>
      <c r="AF248" s="5"/>
    </row>
    <row r="249" spans="1:32" ht="75" hidden="1" customHeight="1" x14ac:dyDescent="0.25">
      <c r="A249" s="4">
        <v>227</v>
      </c>
      <c r="B249" s="5" t="s">
        <v>37</v>
      </c>
      <c r="C249" s="5" t="s">
        <v>70</v>
      </c>
      <c r="D249" s="5" t="s">
        <v>110</v>
      </c>
      <c r="E249" s="6" t="s">
        <v>343</v>
      </c>
      <c r="F249" s="5" t="s">
        <v>41</v>
      </c>
      <c r="G249" s="5" t="s">
        <v>130</v>
      </c>
      <c r="H249" s="5" t="s">
        <v>131</v>
      </c>
      <c r="I249" s="5" t="s">
        <v>344</v>
      </c>
      <c r="J249" s="6" t="s">
        <v>71</v>
      </c>
      <c r="K249" s="5" t="s">
        <v>356</v>
      </c>
      <c r="L249" s="7">
        <v>10</v>
      </c>
      <c r="M249" s="5" t="s">
        <v>181</v>
      </c>
      <c r="N249" s="8">
        <v>1</v>
      </c>
      <c r="O249" s="8">
        <v>3</v>
      </c>
      <c r="P249" s="8">
        <v>3</v>
      </c>
      <c r="Q249" s="8">
        <v>3</v>
      </c>
      <c r="R249" s="8">
        <v>10</v>
      </c>
      <c r="S249" s="9">
        <v>45712</v>
      </c>
      <c r="T249" s="9">
        <v>46014</v>
      </c>
      <c r="U249" s="5" t="s">
        <v>323</v>
      </c>
      <c r="V249" s="5" t="s">
        <v>55</v>
      </c>
      <c r="W249" s="7" t="s">
        <v>56</v>
      </c>
      <c r="X249" s="10">
        <v>10000000</v>
      </c>
      <c r="Y249" s="11">
        <v>10000000</v>
      </c>
      <c r="Z249" s="11">
        <v>10000000</v>
      </c>
      <c r="AA249" s="11">
        <v>0</v>
      </c>
      <c r="AB249" s="11">
        <v>0</v>
      </c>
      <c r="AC249" s="5" t="s">
        <v>51</v>
      </c>
      <c r="AD249" s="5" t="s">
        <v>52</v>
      </c>
      <c r="AE249" s="5" t="s">
        <v>345</v>
      </c>
      <c r="AF249" s="5"/>
    </row>
    <row r="250" spans="1:32" ht="75" hidden="1" customHeight="1" x14ac:dyDescent="0.25">
      <c r="A250" s="4">
        <v>228</v>
      </c>
      <c r="B250" s="5" t="s">
        <v>37</v>
      </c>
      <c r="C250" s="5" t="s">
        <v>70</v>
      </c>
      <c r="D250" s="5" t="s">
        <v>110</v>
      </c>
      <c r="E250" s="6" t="s">
        <v>343</v>
      </c>
      <c r="F250" s="5" t="s">
        <v>41</v>
      </c>
      <c r="G250" s="5" t="s">
        <v>130</v>
      </c>
      <c r="H250" s="5" t="s">
        <v>131</v>
      </c>
      <c r="I250" s="5" t="s">
        <v>344</v>
      </c>
      <c r="J250" s="6" t="s">
        <v>71</v>
      </c>
      <c r="K250" s="5" t="s">
        <v>357</v>
      </c>
      <c r="L250" s="7">
        <v>2</v>
      </c>
      <c r="M250" s="5" t="s">
        <v>163</v>
      </c>
      <c r="N250" s="8">
        <v>0</v>
      </c>
      <c r="O250" s="8">
        <v>1</v>
      </c>
      <c r="P250" s="8">
        <v>1</v>
      </c>
      <c r="Q250" s="8">
        <v>0</v>
      </c>
      <c r="R250" s="8">
        <v>2</v>
      </c>
      <c r="S250" s="9">
        <v>45712</v>
      </c>
      <c r="T250" s="9">
        <v>46014</v>
      </c>
      <c r="U250" s="5" t="s">
        <v>323</v>
      </c>
      <c r="V250" s="5" t="s">
        <v>55</v>
      </c>
      <c r="W250" s="7" t="s">
        <v>56</v>
      </c>
      <c r="X250" s="10">
        <v>600000</v>
      </c>
      <c r="Y250" s="11">
        <v>600000</v>
      </c>
      <c r="Z250" s="11">
        <v>600000</v>
      </c>
      <c r="AA250" s="11">
        <v>0</v>
      </c>
      <c r="AB250" s="11">
        <v>0</v>
      </c>
      <c r="AC250" s="5" t="s">
        <v>51</v>
      </c>
      <c r="AD250" s="5" t="s">
        <v>52</v>
      </c>
      <c r="AE250" s="5" t="s">
        <v>345</v>
      </c>
      <c r="AF250" s="5"/>
    </row>
    <row r="251" spans="1:32" ht="75" hidden="1" customHeight="1" x14ac:dyDescent="0.25">
      <c r="A251" s="4">
        <v>229</v>
      </c>
      <c r="B251" s="5" t="s">
        <v>37</v>
      </c>
      <c r="C251" s="5" t="s">
        <v>70</v>
      </c>
      <c r="D251" s="5" t="s">
        <v>110</v>
      </c>
      <c r="E251" s="6" t="s">
        <v>343</v>
      </c>
      <c r="F251" s="5" t="s">
        <v>41</v>
      </c>
      <c r="G251" s="5" t="s">
        <v>130</v>
      </c>
      <c r="H251" s="5" t="s">
        <v>131</v>
      </c>
      <c r="I251" s="5" t="s">
        <v>344</v>
      </c>
      <c r="J251" s="6" t="s">
        <v>71</v>
      </c>
      <c r="K251" s="5" t="s">
        <v>358</v>
      </c>
      <c r="L251" s="7">
        <v>12</v>
      </c>
      <c r="M251" s="5" t="s">
        <v>163</v>
      </c>
      <c r="N251" s="8">
        <v>2</v>
      </c>
      <c r="O251" s="8">
        <v>4</v>
      </c>
      <c r="P251" s="8">
        <v>3</v>
      </c>
      <c r="Q251" s="8">
        <v>3</v>
      </c>
      <c r="R251" s="8">
        <v>12</v>
      </c>
      <c r="S251" s="9">
        <v>45712</v>
      </c>
      <c r="T251" s="9">
        <v>46014</v>
      </c>
      <c r="U251" s="5" t="s">
        <v>323</v>
      </c>
      <c r="V251" s="5" t="s">
        <v>55</v>
      </c>
      <c r="W251" s="7" t="s">
        <v>56</v>
      </c>
      <c r="X251" s="10">
        <v>4200000</v>
      </c>
      <c r="Y251" s="11">
        <v>4200000</v>
      </c>
      <c r="Z251" s="11">
        <v>4200000</v>
      </c>
      <c r="AA251" s="11">
        <v>0</v>
      </c>
      <c r="AB251" s="11">
        <v>0</v>
      </c>
      <c r="AC251" s="5" t="s">
        <v>51</v>
      </c>
      <c r="AD251" s="5" t="s">
        <v>52</v>
      </c>
      <c r="AE251" s="5" t="s">
        <v>345</v>
      </c>
      <c r="AF251" s="5"/>
    </row>
    <row r="252" spans="1:32" ht="75" hidden="1" customHeight="1" x14ac:dyDescent="0.25">
      <c r="A252" s="4">
        <v>230</v>
      </c>
      <c r="B252" s="5" t="s">
        <v>37</v>
      </c>
      <c r="C252" s="5" t="s">
        <v>70</v>
      </c>
      <c r="D252" s="5" t="s">
        <v>110</v>
      </c>
      <c r="E252" s="6" t="s">
        <v>343</v>
      </c>
      <c r="F252" s="5" t="s">
        <v>41</v>
      </c>
      <c r="G252" s="5" t="s">
        <v>130</v>
      </c>
      <c r="H252" s="5" t="s">
        <v>131</v>
      </c>
      <c r="I252" s="5" t="s">
        <v>344</v>
      </c>
      <c r="J252" s="6" t="s">
        <v>71</v>
      </c>
      <c r="K252" s="5" t="s">
        <v>359</v>
      </c>
      <c r="L252" s="7">
        <v>9</v>
      </c>
      <c r="M252" s="5" t="s">
        <v>163</v>
      </c>
      <c r="N252" s="8">
        <v>1</v>
      </c>
      <c r="O252" s="8">
        <v>3</v>
      </c>
      <c r="P252" s="8">
        <v>3</v>
      </c>
      <c r="Q252" s="8">
        <v>2</v>
      </c>
      <c r="R252" s="8">
        <v>9</v>
      </c>
      <c r="S252" s="9">
        <v>45712</v>
      </c>
      <c r="T252" s="9">
        <v>46014</v>
      </c>
      <c r="U252" s="5" t="s">
        <v>323</v>
      </c>
      <c r="V252" s="5" t="s">
        <v>55</v>
      </c>
      <c r="W252" s="7" t="s">
        <v>56</v>
      </c>
      <c r="X252" s="10">
        <v>3600000</v>
      </c>
      <c r="Y252" s="11">
        <v>3600000</v>
      </c>
      <c r="Z252" s="11">
        <v>3600000</v>
      </c>
      <c r="AA252" s="11">
        <v>0</v>
      </c>
      <c r="AB252" s="11">
        <v>0</v>
      </c>
      <c r="AC252" s="5" t="s">
        <v>51</v>
      </c>
      <c r="AD252" s="5" t="s">
        <v>52</v>
      </c>
      <c r="AE252" s="5" t="s">
        <v>345</v>
      </c>
      <c r="AF252" s="5"/>
    </row>
    <row r="253" spans="1:32" ht="75" hidden="1" customHeight="1" x14ac:dyDescent="0.25">
      <c r="A253" s="4">
        <v>231</v>
      </c>
      <c r="B253" s="5" t="s">
        <v>37</v>
      </c>
      <c r="C253" s="5" t="s">
        <v>70</v>
      </c>
      <c r="D253" s="5" t="s">
        <v>110</v>
      </c>
      <c r="E253" s="6" t="s">
        <v>343</v>
      </c>
      <c r="F253" s="5" t="s">
        <v>41</v>
      </c>
      <c r="G253" s="5" t="s">
        <v>130</v>
      </c>
      <c r="H253" s="5" t="s">
        <v>131</v>
      </c>
      <c r="I253" s="5" t="s">
        <v>344</v>
      </c>
      <c r="J253" s="6" t="s">
        <v>71</v>
      </c>
      <c r="K253" s="5" t="s">
        <v>360</v>
      </c>
      <c r="L253" s="7">
        <v>4</v>
      </c>
      <c r="M253" s="5" t="s">
        <v>163</v>
      </c>
      <c r="N253" s="8">
        <v>0</v>
      </c>
      <c r="O253" s="8">
        <v>2</v>
      </c>
      <c r="P253" s="8">
        <v>1</v>
      </c>
      <c r="Q253" s="8">
        <v>0</v>
      </c>
      <c r="R253" s="8">
        <v>4</v>
      </c>
      <c r="S253" s="9">
        <v>45712</v>
      </c>
      <c r="T253" s="9">
        <v>46014</v>
      </c>
      <c r="U253" s="5" t="s">
        <v>323</v>
      </c>
      <c r="V253" s="5" t="s">
        <v>55</v>
      </c>
      <c r="W253" s="7" t="s">
        <v>56</v>
      </c>
      <c r="X253" s="10">
        <v>1000000</v>
      </c>
      <c r="Y253" s="11">
        <v>1000000</v>
      </c>
      <c r="Z253" s="11">
        <v>1000000</v>
      </c>
      <c r="AA253" s="11">
        <v>0</v>
      </c>
      <c r="AB253" s="11">
        <v>0</v>
      </c>
      <c r="AC253" s="5" t="s">
        <v>51</v>
      </c>
      <c r="AD253" s="5" t="s">
        <v>52</v>
      </c>
      <c r="AE253" s="5" t="s">
        <v>345</v>
      </c>
      <c r="AF253" s="5"/>
    </row>
    <row r="254" spans="1:32" ht="75" hidden="1" customHeight="1" x14ac:dyDescent="0.25">
      <c r="A254" s="4">
        <v>232</v>
      </c>
      <c r="B254" s="5" t="s">
        <v>37</v>
      </c>
      <c r="C254" s="5" t="s">
        <v>70</v>
      </c>
      <c r="D254" s="5" t="s">
        <v>110</v>
      </c>
      <c r="E254" s="6" t="s">
        <v>343</v>
      </c>
      <c r="F254" s="5" t="s">
        <v>41</v>
      </c>
      <c r="G254" s="5" t="s">
        <v>130</v>
      </c>
      <c r="H254" s="5" t="s">
        <v>131</v>
      </c>
      <c r="I254" s="5" t="s">
        <v>344</v>
      </c>
      <c r="J254" s="6" t="s">
        <v>71</v>
      </c>
      <c r="K254" s="5" t="s">
        <v>361</v>
      </c>
      <c r="L254" s="7">
        <v>9</v>
      </c>
      <c r="M254" s="5" t="s">
        <v>142</v>
      </c>
      <c r="N254" s="8">
        <v>0</v>
      </c>
      <c r="O254" s="8">
        <v>3</v>
      </c>
      <c r="P254" s="8">
        <v>3</v>
      </c>
      <c r="Q254" s="8">
        <v>3</v>
      </c>
      <c r="R254" s="8">
        <v>9</v>
      </c>
      <c r="S254" s="9">
        <v>45712</v>
      </c>
      <c r="T254" s="9">
        <v>46014</v>
      </c>
      <c r="U254" s="5" t="s">
        <v>323</v>
      </c>
      <c r="V254" s="5" t="s">
        <v>55</v>
      </c>
      <c r="W254" s="7" t="s">
        <v>56</v>
      </c>
      <c r="X254" s="10">
        <v>900000</v>
      </c>
      <c r="Y254" s="11">
        <v>900000</v>
      </c>
      <c r="Z254" s="11">
        <v>900000</v>
      </c>
      <c r="AA254" s="11">
        <v>0</v>
      </c>
      <c r="AB254" s="11">
        <v>0</v>
      </c>
      <c r="AC254" s="5" t="s">
        <v>51</v>
      </c>
      <c r="AD254" s="5" t="s">
        <v>52</v>
      </c>
      <c r="AE254" s="5" t="s">
        <v>345</v>
      </c>
      <c r="AF254" s="5"/>
    </row>
    <row r="255" spans="1:32" ht="75" hidden="1" customHeight="1" x14ac:dyDescent="0.25">
      <c r="A255" s="4">
        <v>234</v>
      </c>
      <c r="B255" s="5" t="s">
        <v>87</v>
      </c>
      <c r="C255" s="5" t="s">
        <v>174</v>
      </c>
      <c r="D255" s="5" t="s">
        <v>110</v>
      </c>
      <c r="E255" s="6" t="s">
        <v>343</v>
      </c>
      <c r="F255" s="5" t="s">
        <v>41</v>
      </c>
      <c r="G255" s="5" t="s">
        <v>130</v>
      </c>
      <c r="H255" s="5" t="s">
        <v>131</v>
      </c>
      <c r="I255" s="5" t="s">
        <v>362</v>
      </c>
      <c r="J255" s="6" t="s">
        <v>132</v>
      </c>
      <c r="K255" s="5" t="s">
        <v>133</v>
      </c>
      <c r="L255" s="7">
        <v>6</v>
      </c>
      <c r="M255" s="5" t="s">
        <v>134</v>
      </c>
      <c r="N255" s="8">
        <v>1</v>
      </c>
      <c r="O255" s="8">
        <v>2</v>
      </c>
      <c r="P255" s="8">
        <v>2</v>
      </c>
      <c r="Q255" s="8">
        <v>1</v>
      </c>
      <c r="R255" s="8">
        <v>6</v>
      </c>
      <c r="S255" s="9">
        <v>45706</v>
      </c>
      <c r="T255" s="9">
        <v>46008</v>
      </c>
      <c r="U255" s="5" t="s">
        <v>323</v>
      </c>
      <c r="V255" s="5" t="s">
        <v>55</v>
      </c>
      <c r="W255" s="7" t="s">
        <v>56</v>
      </c>
      <c r="X255" s="10">
        <v>540000</v>
      </c>
      <c r="Y255" s="11">
        <v>540000</v>
      </c>
      <c r="Z255" s="11">
        <v>540000</v>
      </c>
      <c r="AA255" s="11">
        <v>0</v>
      </c>
      <c r="AB255" s="11">
        <v>0</v>
      </c>
      <c r="AC255" s="5" t="s">
        <v>51</v>
      </c>
      <c r="AD255" s="5" t="s">
        <v>52</v>
      </c>
      <c r="AE255" s="5" t="s">
        <v>363</v>
      </c>
      <c r="AF255" s="5"/>
    </row>
    <row r="256" spans="1:32" ht="75" hidden="1" customHeight="1" x14ac:dyDescent="0.25">
      <c r="A256" s="4">
        <v>235</v>
      </c>
      <c r="B256" s="5" t="s">
        <v>87</v>
      </c>
      <c r="C256" s="5" t="s">
        <v>174</v>
      </c>
      <c r="D256" s="5" t="s">
        <v>110</v>
      </c>
      <c r="E256" s="6" t="s">
        <v>343</v>
      </c>
      <c r="F256" s="5" t="s">
        <v>41</v>
      </c>
      <c r="G256" s="5" t="s">
        <v>130</v>
      </c>
      <c r="H256" s="5" t="s">
        <v>131</v>
      </c>
      <c r="I256" s="5" t="s">
        <v>362</v>
      </c>
      <c r="J256" s="6" t="s">
        <v>132</v>
      </c>
      <c r="K256" s="5" t="s">
        <v>144</v>
      </c>
      <c r="L256" s="7">
        <v>10</v>
      </c>
      <c r="M256" s="5" t="s">
        <v>142</v>
      </c>
      <c r="N256" s="8">
        <v>1</v>
      </c>
      <c r="O256" s="8">
        <v>3</v>
      </c>
      <c r="P256" s="8">
        <v>3</v>
      </c>
      <c r="Q256" s="8">
        <v>3</v>
      </c>
      <c r="R256" s="8">
        <v>10</v>
      </c>
      <c r="S256" s="9">
        <v>45706</v>
      </c>
      <c r="T256" s="9">
        <v>46008</v>
      </c>
      <c r="U256" s="5" t="s">
        <v>323</v>
      </c>
      <c r="V256" s="5" t="s">
        <v>55</v>
      </c>
      <c r="W256" s="7" t="s">
        <v>56</v>
      </c>
      <c r="X256" s="10">
        <v>1400000</v>
      </c>
      <c r="Y256" s="11">
        <v>1400000</v>
      </c>
      <c r="Z256" s="11">
        <v>1400000</v>
      </c>
      <c r="AA256" s="11">
        <v>0</v>
      </c>
      <c r="AB256" s="11">
        <v>0</v>
      </c>
      <c r="AC256" s="5" t="s">
        <v>51</v>
      </c>
      <c r="AD256" s="5" t="s">
        <v>52</v>
      </c>
      <c r="AE256" s="5" t="s">
        <v>363</v>
      </c>
      <c r="AF256" s="5"/>
    </row>
    <row r="257" spans="1:32" ht="75" hidden="1" customHeight="1" x14ac:dyDescent="0.25">
      <c r="A257" s="4">
        <v>236</v>
      </c>
      <c r="B257" s="5" t="s">
        <v>87</v>
      </c>
      <c r="C257" s="5" t="s">
        <v>174</v>
      </c>
      <c r="D257" s="5" t="s">
        <v>110</v>
      </c>
      <c r="E257" s="6" t="s">
        <v>343</v>
      </c>
      <c r="F257" s="5" t="s">
        <v>41</v>
      </c>
      <c r="G257" s="5" t="s">
        <v>130</v>
      </c>
      <c r="H257" s="5" t="s">
        <v>131</v>
      </c>
      <c r="I257" s="5" t="s">
        <v>362</v>
      </c>
      <c r="J257" s="6" t="s">
        <v>132</v>
      </c>
      <c r="K257" s="5" t="s">
        <v>364</v>
      </c>
      <c r="L257" s="7">
        <v>9</v>
      </c>
      <c r="M257" s="5" t="s">
        <v>142</v>
      </c>
      <c r="N257" s="8">
        <v>0</v>
      </c>
      <c r="O257" s="8">
        <v>3</v>
      </c>
      <c r="P257" s="8">
        <v>3</v>
      </c>
      <c r="Q257" s="8">
        <v>3</v>
      </c>
      <c r="R257" s="8">
        <v>9</v>
      </c>
      <c r="S257" s="9">
        <v>45706</v>
      </c>
      <c r="T257" s="9">
        <v>46008</v>
      </c>
      <c r="U257" s="5" t="s">
        <v>323</v>
      </c>
      <c r="V257" s="5" t="s">
        <v>55</v>
      </c>
      <c r="W257" s="7" t="s">
        <v>56</v>
      </c>
      <c r="X257" s="10">
        <v>1350000</v>
      </c>
      <c r="Y257" s="11">
        <v>1350000</v>
      </c>
      <c r="Z257" s="11">
        <v>1350000</v>
      </c>
      <c r="AA257" s="11">
        <v>0</v>
      </c>
      <c r="AB257" s="11">
        <v>0</v>
      </c>
      <c r="AC257" s="5" t="s">
        <v>51</v>
      </c>
      <c r="AD257" s="5" t="s">
        <v>52</v>
      </c>
      <c r="AE257" s="5" t="s">
        <v>363</v>
      </c>
      <c r="AF257" s="5"/>
    </row>
    <row r="258" spans="1:32" ht="75" hidden="1" customHeight="1" x14ac:dyDescent="0.25">
      <c r="A258" s="4">
        <v>237</v>
      </c>
      <c r="B258" s="5" t="s">
        <v>87</v>
      </c>
      <c r="C258" s="5" t="s">
        <v>174</v>
      </c>
      <c r="D258" s="5" t="s">
        <v>110</v>
      </c>
      <c r="E258" s="6" t="s">
        <v>343</v>
      </c>
      <c r="F258" s="5" t="s">
        <v>41</v>
      </c>
      <c r="G258" s="5" t="s">
        <v>130</v>
      </c>
      <c r="H258" s="5" t="s">
        <v>131</v>
      </c>
      <c r="I258" s="5" t="s">
        <v>362</v>
      </c>
      <c r="J258" s="6" t="s">
        <v>132</v>
      </c>
      <c r="K258" s="5" t="s">
        <v>141</v>
      </c>
      <c r="L258" s="7">
        <v>10</v>
      </c>
      <c r="M258" s="5" t="s">
        <v>142</v>
      </c>
      <c r="N258" s="8">
        <v>1</v>
      </c>
      <c r="O258" s="8">
        <v>3</v>
      </c>
      <c r="P258" s="8">
        <v>3</v>
      </c>
      <c r="Q258" s="8">
        <v>3</v>
      </c>
      <c r="R258" s="8">
        <v>10</v>
      </c>
      <c r="S258" s="9">
        <v>45706</v>
      </c>
      <c r="T258" s="9">
        <v>46008</v>
      </c>
      <c r="U258" s="5" t="s">
        <v>323</v>
      </c>
      <c r="V258" s="5" t="s">
        <v>55</v>
      </c>
      <c r="W258" s="7" t="s">
        <v>56</v>
      </c>
      <c r="X258" s="10">
        <v>1500000</v>
      </c>
      <c r="Y258" s="11">
        <v>1500000</v>
      </c>
      <c r="Z258" s="11">
        <v>1500000</v>
      </c>
      <c r="AA258" s="11">
        <v>0</v>
      </c>
      <c r="AB258" s="11">
        <v>0</v>
      </c>
      <c r="AC258" s="5" t="s">
        <v>51</v>
      </c>
      <c r="AD258" s="5" t="s">
        <v>52</v>
      </c>
      <c r="AE258" s="5" t="s">
        <v>363</v>
      </c>
      <c r="AF258" s="5"/>
    </row>
    <row r="259" spans="1:32" ht="75" hidden="1" customHeight="1" x14ac:dyDescent="0.25">
      <c r="A259" s="4">
        <v>238</v>
      </c>
      <c r="B259" s="5" t="s">
        <v>87</v>
      </c>
      <c r="C259" s="5" t="s">
        <v>174</v>
      </c>
      <c r="D259" s="5" t="s">
        <v>110</v>
      </c>
      <c r="E259" s="6" t="s">
        <v>343</v>
      </c>
      <c r="F259" s="5" t="s">
        <v>41</v>
      </c>
      <c r="G259" s="5" t="s">
        <v>130</v>
      </c>
      <c r="H259" s="5" t="s">
        <v>131</v>
      </c>
      <c r="I259" s="5" t="s">
        <v>362</v>
      </c>
      <c r="J259" s="6" t="s">
        <v>132</v>
      </c>
      <c r="K259" s="5" t="s">
        <v>365</v>
      </c>
      <c r="L259" s="7">
        <v>10</v>
      </c>
      <c r="M259" s="5" t="s">
        <v>223</v>
      </c>
      <c r="N259" s="8">
        <v>1</v>
      </c>
      <c r="O259" s="8">
        <v>3</v>
      </c>
      <c r="P259" s="8">
        <v>3</v>
      </c>
      <c r="Q259" s="8">
        <v>3</v>
      </c>
      <c r="R259" s="8">
        <v>10</v>
      </c>
      <c r="S259" s="9">
        <v>45706</v>
      </c>
      <c r="T259" s="9">
        <v>46008</v>
      </c>
      <c r="U259" s="5" t="s">
        <v>323</v>
      </c>
      <c r="V259" s="5" t="s">
        <v>55</v>
      </c>
      <c r="W259" s="7" t="s">
        <v>56</v>
      </c>
      <c r="X259" s="10">
        <v>1000000</v>
      </c>
      <c r="Y259" s="11">
        <v>1000000</v>
      </c>
      <c r="Z259" s="11">
        <v>1000000</v>
      </c>
      <c r="AA259" s="11">
        <v>0</v>
      </c>
      <c r="AB259" s="11">
        <v>0</v>
      </c>
      <c r="AC259" s="5" t="s">
        <v>51</v>
      </c>
      <c r="AD259" s="5" t="s">
        <v>52</v>
      </c>
      <c r="AE259" s="5" t="s">
        <v>363</v>
      </c>
      <c r="AF259" s="5"/>
    </row>
    <row r="260" spans="1:32" ht="75" hidden="1" customHeight="1" x14ac:dyDescent="0.25">
      <c r="A260" s="4">
        <v>239</v>
      </c>
      <c r="B260" s="5" t="s">
        <v>87</v>
      </c>
      <c r="C260" s="5" t="s">
        <v>174</v>
      </c>
      <c r="D260" s="5" t="s">
        <v>110</v>
      </c>
      <c r="E260" s="6" t="s">
        <v>343</v>
      </c>
      <c r="F260" s="5" t="s">
        <v>41</v>
      </c>
      <c r="G260" s="5" t="s">
        <v>130</v>
      </c>
      <c r="H260" s="5" t="s">
        <v>131</v>
      </c>
      <c r="I260" s="5" t="s">
        <v>362</v>
      </c>
      <c r="J260" s="6" t="s">
        <v>132</v>
      </c>
      <c r="K260" s="5" t="s">
        <v>348</v>
      </c>
      <c r="L260" s="7">
        <v>10</v>
      </c>
      <c r="M260" s="5" t="s">
        <v>223</v>
      </c>
      <c r="N260" s="8">
        <v>1</v>
      </c>
      <c r="O260" s="8">
        <v>3</v>
      </c>
      <c r="P260" s="8">
        <v>3</v>
      </c>
      <c r="Q260" s="8">
        <v>3</v>
      </c>
      <c r="R260" s="8">
        <v>10</v>
      </c>
      <c r="S260" s="9">
        <v>45706</v>
      </c>
      <c r="T260" s="9">
        <v>46008</v>
      </c>
      <c r="U260" s="5" t="s">
        <v>323</v>
      </c>
      <c r="V260" s="5" t="s">
        <v>55</v>
      </c>
      <c r="W260" s="7" t="s">
        <v>56</v>
      </c>
      <c r="X260" s="10">
        <v>3000000</v>
      </c>
      <c r="Y260" s="11">
        <v>3000000</v>
      </c>
      <c r="Z260" s="11">
        <v>3000000</v>
      </c>
      <c r="AA260" s="11">
        <v>0</v>
      </c>
      <c r="AB260" s="11">
        <v>0</v>
      </c>
      <c r="AC260" s="5" t="s">
        <v>51</v>
      </c>
      <c r="AD260" s="5" t="s">
        <v>52</v>
      </c>
      <c r="AE260" s="5" t="s">
        <v>363</v>
      </c>
      <c r="AF260" s="5"/>
    </row>
    <row r="261" spans="1:32" ht="75" hidden="1" customHeight="1" x14ac:dyDescent="0.25">
      <c r="A261" s="4">
        <v>240</v>
      </c>
      <c r="B261" s="5" t="s">
        <v>87</v>
      </c>
      <c r="C261" s="5" t="s">
        <v>174</v>
      </c>
      <c r="D261" s="5" t="s">
        <v>110</v>
      </c>
      <c r="E261" s="6" t="s">
        <v>343</v>
      </c>
      <c r="F261" s="5" t="s">
        <v>41</v>
      </c>
      <c r="G261" s="5" t="s">
        <v>130</v>
      </c>
      <c r="H261" s="5" t="s">
        <v>131</v>
      </c>
      <c r="I261" s="5" t="s">
        <v>362</v>
      </c>
      <c r="J261" s="6" t="s">
        <v>132</v>
      </c>
      <c r="K261" s="5" t="s">
        <v>349</v>
      </c>
      <c r="L261" s="7">
        <v>1</v>
      </c>
      <c r="M261" s="5" t="s">
        <v>142</v>
      </c>
      <c r="N261" s="8">
        <v>0</v>
      </c>
      <c r="O261" s="8">
        <v>0</v>
      </c>
      <c r="P261" s="8">
        <v>0</v>
      </c>
      <c r="Q261" s="8">
        <v>1</v>
      </c>
      <c r="R261" s="8">
        <v>1</v>
      </c>
      <c r="S261" s="9">
        <v>45706</v>
      </c>
      <c r="T261" s="9">
        <v>46008</v>
      </c>
      <c r="U261" s="5" t="s">
        <v>323</v>
      </c>
      <c r="V261" s="5" t="s">
        <v>55</v>
      </c>
      <c r="W261" s="7" t="s">
        <v>56</v>
      </c>
      <c r="X261" s="10">
        <v>500000</v>
      </c>
      <c r="Y261" s="11">
        <v>500000</v>
      </c>
      <c r="Z261" s="11">
        <v>500000</v>
      </c>
      <c r="AA261" s="11">
        <v>0</v>
      </c>
      <c r="AB261" s="11">
        <v>0</v>
      </c>
      <c r="AC261" s="5" t="s">
        <v>51</v>
      </c>
      <c r="AD261" s="5" t="s">
        <v>52</v>
      </c>
      <c r="AE261" s="5" t="s">
        <v>363</v>
      </c>
      <c r="AF261" s="5"/>
    </row>
    <row r="262" spans="1:32" ht="75" hidden="1" customHeight="1" x14ac:dyDescent="0.25">
      <c r="A262" s="4">
        <v>241</v>
      </c>
      <c r="B262" s="5" t="s">
        <v>87</v>
      </c>
      <c r="C262" s="5" t="s">
        <v>174</v>
      </c>
      <c r="D262" s="5" t="s">
        <v>110</v>
      </c>
      <c r="E262" s="6" t="s">
        <v>343</v>
      </c>
      <c r="F262" s="5" t="s">
        <v>41</v>
      </c>
      <c r="G262" s="5" t="s">
        <v>130</v>
      </c>
      <c r="H262" s="5" t="s">
        <v>131</v>
      </c>
      <c r="I262" s="5" t="s">
        <v>362</v>
      </c>
      <c r="J262" s="6" t="s">
        <v>132</v>
      </c>
      <c r="K262" s="5" t="s">
        <v>366</v>
      </c>
      <c r="L262" s="7">
        <v>10</v>
      </c>
      <c r="M262" s="5" t="s">
        <v>181</v>
      </c>
      <c r="N262" s="8">
        <v>1</v>
      </c>
      <c r="O262" s="8">
        <v>3</v>
      </c>
      <c r="P262" s="8">
        <v>3</v>
      </c>
      <c r="Q262" s="8">
        <v>3</v>
      </c>
      <c r="R262" s="8">
        <v>10</v>
      </c>
      <c r="S262" s="9">
        <v>45706</v>
      </c>
      <c r="T262" s="9">
        <v>46008</v>
      </c>
      <c r="U262" s="5" t="s">
        <v>323</v>
      </c>
      <c r="V262" s="5" t="s">
        <v>55</v>
      </c>
      <c r="W262" s="7" t="s">
        <v>56</v>
      </c>
      <c r="X262" s="10">
        <v>10000000</v>
      </c>
      <c r="Y262" s="11">
        <v>10000000</v>
      </c>
      <c r="Z262" s="11">
        <v>10000000</v>
      </c>
      <c r="AA262" s="11">
        <v>0</v>
      </c>
      <c r="AB262" s="11">
        <v>0</v>
      </c>
      <c r="AC262" s="5" t="s">
        <v>51</v>
      </c>
      <c r="AD262" s="5" t="s">
        <v>52</v>
      </c>
      <c r="AE262" s="5" t="s">
        <v>363</v>
      </c>
      <c r="AF262" s="5"/>
    </row>
    <row r="263" spans="1:32" ht="75" hidden="1" customHeight="1" x14ac:dyDescent="0.25">
      <c r="A263" s="4">
        <v>242</v>
      </c>
      <c r="B263" s="5" t="s">
        <v>87</v>
      </c>
      <c r="C263" s="5" t="s">
        <v>174</v>
      </c>
      <c r="D263" s="5" t="s">
        <v>110</v>
      </c>
      <c r="E263" s="6" t="s">
        <v>343</v>
      </c>
      <c r="F263" s="5" t="s">
        <v>41</v>
      </c>
      <c r="G263" s="5" t="s">
        <v>130</v>
      </c>
      <c r="H263" s="5" t="s">
        <v>131</v>
      </c>
      <c r="I263" s="5" t="s">
        <v>362</v>
      </c>
      <c r="J263" s="6" t="s">
        <v>132</v>
      </c>
      <c r="K263" s="5" t="s">
        <v>367</v>
      </c>
      <c r="L263" s="7">
        <v>12</v>
      </c>
      <c r="M263" s="5" t="s">
        <v>199</v>
      </c>
      <c r="N263" s="8">
        <v>2</v>
      </c>
      <c r="O263" s="8">
        <v>4</v>
      </c>
      <c r="P263" s="8">
        <v>3</v>
      </c>
      <c r="Q263" s="8">
        <v>3</v>
      </c>
      <c r="R263" s="8">
        <v>12</v>
      </c>
      <c r="S263" s="9">
        <v>45706</v>
      </c>
      <c r="T263" s="9">
        <v>46008</v>
      </c>
      <c r="U263" s="5" t="s">
        <v>323</v>
      </c>
      <c r="V263" s="5" t="s">
        <v>55</v>
      </c>
      <c r="W263" s="7" t="s">
        <v>56</v>
      </c>
      <c r="X263" s="10">
        <v>2160000</v>
      </c>
      <c r="Y263" s="11">
        <v>2160000</v>
      </c>
      <c r="Z263" s="11">
        <v>2160000</v>
      </c>
      <c r="AA263" s="11">
        <v>0</v>
      </c>
      <c r="AB263" s="11">
        <v>0</v>
      </c>
      <c r="AC263" s="5" t="s">
        <v>51</v>
      </c>
      <c r="AD263" s="5" t="s">
        <v>52</v>
      </c>
      <c r="AE263" s="5" t="s">
        <v>363</v>
      </c>
      <c r="AF263" s="5"/>
    </row>
    <row r="264" spans="1:32" ht="75" hidden="1" customHeight="1" x14ac:dyDescent="0.25">
      <c r="A264" s="4">
        <v>243</v>
      </c>
      <c r="B264" s="5" t="s">
        <v>87</v>
      </c>
      <c r="C264" s="5" t="s">
        <v>174</v>
      </c>
      <c r="D264" s="5" t="s">
        <v>110</v>
      </c>
      <c r="E264" s="6" t="s">
        <v>343</v>
      </c>
      <c r="F264" s="5" t="s">
        <v>41</v>
      </c>
      <c r="G264" s="5" t="s">
        <v>130</v>
      </c>
      <c r="H264" s="5" t="s">
        <v>131</v>
      </c>
      <c r="I264" s="5" t="s">
        <v>362</v>
      </c>
      <c r="J264" s="6" t="s">
        <v>132</v>
      </c>
      <c r="K264" s="5" t="s">
        <v>368</v>
      </c>
      <c r="L264" s="7">
        <v>6</v>
      </c>
      <c r="M264" s="5" t="s">
        <v>199</v>
      </c>
      <c r="N264" s="8">
        <v>1</v>
      </c>
      <c r="O264" s="8">
        <v>2</v>
      </c>
      <c r="P264" s="8">
        <v>2</v>
      </c>
      <c r="Q264" s="8">
        <v>1</v>
      </c>
      <c r="R264" s="8">
        <v>6</v>
      </c>
      <c r="S264" s="9">
        <v>45706</v>
      </c>
      <c r="T264" s="9">
        <v>46008</v>
      </c>
      <c r="U264" s="5" t="s">
        <v>323</v>
      </c>
      <c r="V264" s="5" t="s">
        <v>55</v>
      </c>
      <c r="W264" s="7" t="s">
        <v>56</v>
      </c>
      <c r="X264" s="10">
        <v>1800000</v>
      </c>
      <c r="Y264" s="11">
        <v>1800000</v>
      </c>
      <c r="Z264" s="11">
        <v>1800000</v>
      </c>
      <c r="AA264" s="11">
        <v>0</v>
      </c>
      <c r="AB264" s="11">
        <v>0</v>
      </c>
      <c r="AC264" s="5" t="s">
        <v>369</v>
      </c>
      <c r="AD264" s="5" t="s">
        <v>52</v>
      </c>
      <c r="AE264" s="5" t="s">
        <v>363</v>
      </c>
      <c r="AF264" s="5"/>
    </row>
    <row r="265" spans="1:32" ht="75" hidden="1" customHeight="1" x14ac:dyDescent="0.25">
      <c r="A265" s="4">
        <v>244</v>
      </c>
      <c r="B265" s="5" t="s">
        <v>87</v>
      </c>
      <c r="C265" s="5" t="s">
        <v>174</v>
      </c>
      <c r="D265" s="5" t="s">
        <v>110</v>
      </c>
      <c r="E265" s="6" t="s">
        <v>343</v>
      </c>
      <c r="F265" s="5" t="s">
        <v>41</v>
      </c>
      <c r="G265" s="5" t="s">
        <v>130</v>
      </c>
      <c r="H265" s="5" t="s">
        <v>131</v>
      </c>
      <c r="I265" s="5" t="s">
        <v>362</v>
      </c>
      <c r="J265" s="6" t="s">
        <v>132</v>
      </c>
      <c r="K265" s="5" t="s">
        <v>370</v>
      </c>
      <c r="L265" s="7">
        <v>6</v>
      </c>
      <c r="M265" s="5" t="s">
        <v>142</v>
      </c>
      <c r="N265" s="8">
        <v>1</v>
      </c>
      <c r="O265" s="8">
        <v>2</v>
      </c>
      <c r="P265" s="8">
        <v>2</v>
      </c>
      <c r="Q265" s="8">
        <v>1</v>
      </c>
      <c r="R265" s="8">
        <v>6</v>
      </c>
      <c r="S265" s="9">
        <v>45706</v>
      </c>
      <c r="T265" s="9">
        <v>46008</v>
      </c>
      <c r="U265" s="5" t="s">
        <v>323</v>
      </c>
      <c r="V265" s="5" t="s">
        <v>55</v>
      </c>
      <c r="W265" s="7" t="s">
        <v>56</v>
      </c>
      <c r="X265" s="10">
        <v>1500000</v>
      </c>
      <c r="Y265" s="11">
        <v>1500000</v>
      </c>
      <c r="Z265" s="11">
        <v>1500000</v>
      </c>
      <c r="AA265" s="11">
        <v>0</v>
      </c>
      <c r="AB265" s="11">
        <v>0</v>
      </c>
      <c r="AC265" s="5" t="s">
        <v>371</v>
      </c>
      <c r="AD265" s="5" t="s">
        <v>52</v>
      </c>
      <c r="AE265" s="5" t="s">
        <v>363</v>
      </c>
      <c r="AF265" s="5"/>
    </row>
    <row r="266" spans="1:32" ht="75" hidden="1" customHeight="1" x14ac:dyDescent="0.25">
      <c r="A266" s="4">
        <v>245</v>
      </c>
      <c r="B266" s="5" t="s">
        <v>87</v>
      </c>
      <c r="C266" s="5" t="s">
        <v>174</v>
      </c>
      <c r="D266" s="5" t="s">
        <v>110</v>
      </c>
      <c r="E266" s="6" t="s">
        <v>343</v>
      </c>
      <c r="F266" s="5" t="s">
        <v>41</v>
      </c>
      <c r="G266" s="5" t="s">
        <v>130</v>
      </c>
      <c r="H266" s="5" t="s">
        <v>131</v>
      </c>
      <c r="I266" s="5" t="s">
        <v>362</v>
      </c>
      <c r="J266" s="6" t="s">
        <v>132</v>
      </c>
      <c r="K266" s="5" t="s">
        <v>372</v>
      </c>
      <c r="L266" s="7">
        <v>5</v>
      </c>
      <c r="M266" s="5" t="s">
        <v>142</v>
      </c>
      <c r="N266" s="8">
        <v>1</v>
      </c>
      <c r="O266" s="8">
        <v>1</v>
      </c>
      <c r="P266" s="8">
        <v>2</v>
      </c>
      <c r="Q266" s="8">
        <v>1</v>
      </c>
      <c r="R266" s="8">
        <v>5</v>
      </c>
      <c r="S266" s="9">
        <v>45706</v>
      </c>
      <c r="T266" s="9">
        <v>46008</v>
      </c>
      <c r="U266" s="5" t="s">
        <v>323</v>
      </c>
      <c r="V266" s="5" t="s">
        <v>55</v>
      </c>
      <c r="W266" s="7" t="s">
        <v>56</v>
      </c>
      <c r="X266" s="10">
        <v>1250000</v>
      </c>
      <c r="Y266" s="11">
        <v>1250000</v>
      </c>
      <c r="Z266" s="11">
        <v>1250000</v>
      </c>
      <c r="AA266" s="11">
        <v>0</v>
      </c>
      <c r="AB266" s="11">
        <v>0</v>
      </c>
      <c r="AC266" s="5" t="s">
        <v>227</v>
      </c>
      <c r="AD266" s="5" t="s">
        <v>52</v>
      </c>
      <c r="AE266" s="5" t="s">
        <v>363</v>
      </c>
      <c r="AF266" s="5"/>
    </row>
    <row r="267" spans="1:32" ht="75" hidden="1" customHeight="1" x14ac:dyDescent="0.25">
      <c r="A267" s="4">
        <v>246</v>
      </c>
      <c r="B267" s="5" t="s">
        <v>87</v>
      </c>
      <c r="C267" s="5" t="s">
        <v>174</v>
      </c>
      <c r="D267" s="5" t="s">
        <v>110</v>
      </c>
      <c r="E267" s="6" t="s">
        <v>343</v>
      </c>
      <c r="F267" s="5" t="s">
        <v>41</v>
      </c>
      <c r="G267" s="5" t="s">
        <v>130</v>
      </c>
      <c r="H267" s="5" t="s">
        <v>131</v>
      </c>
      <c r="I267" s="5" t="s">
        <v>362</v>
      </c>
      <c r="J267" s="6" t="s">
        <v>132</v>
      </c>
      <c r="K267" s="5" t="s">
        <v>373</v>
      </c>
      <c r="L267" s="7">
        <v>5</v>
      </c>
      <c r="M267" s="5" t="s">
        <v>142</v>
      </c>
      <c r="N267" s="8">
        <v>1</v>
      </c>
      <c r="O267" s="8">
        <v>1</v>
      </c>
      <c r="P267" s="8">
        <v>2</v>
      </c>
      <c r="Q267" s="8">
        <v>1</v>
      </c>
      <c r="R267" s="8">
        <v>5</v>
      </c>
      <c r="S267" s="9">
        <v>45706</v>
      </c>
      <c r="T267" s="9">
        <v>46008</v>
      </c>
      <c r="U267" s="5" t="s">
        <v>323</v>
      </c>
      <c r="V267" s="5" t="s">
        <v>55</v>
      </c>
      <c r="W267" s="7" t="s">
        <v>56</v>
      </c>
      <c r="X267" s="10">
        <v>2000000</v>
      </c>
      <c r="Y267" s="11">
        <v>2000000</v>
      </c>
      <c r="Z267" s="11">
        <v>2000000</v>
      </c>
      <c r="AA267" s="11">
        <v>0</v>
      </c>
      <c r="AB267" s="11">
        <v>0</v>
      </c>
      <c r="AC267" s="5" t="s">
        <v>227</v>
      </c>
      <c r="AD267" s="5" t="s">
        <v>52</v>
      </c>
      <c r="AE267" s="5" t="s">
        <v>363</v>
      </c>
      <c r="AF267" s="5"/>
    </row>
    <row r="268" spans="1:32" ht="75" hidden="1" customHeight="1" x14ac:dyDescent="0.25">
      <c r="A268" s="4">
        <v>247</v>
      </c>
      <c r="B268" s="5" t="s">
        <v>87</v>
      </c>
      <c r="C268" s="5" t="s">
        <v>174</v>
      </c>
      <c r="D268" s="5" t="s">
        <v>110</v>
      </c>
      <c r="E268" s="6" t="s">
        <v>343</v>
      </c>
      <c r="F268" s="5" t="s">
        <v>41</v>
      </c>
      <c r="G268" s="5" t="s">
        <v>130</v>
      </c>
      <c r="H268" s="5" t="s">
        <v>131</v>
      </c>
      <c r="I268" s="5" t="s">
        <v>362</v>
      </c>
      <c r="J268" s="6" t="s">
        <v>132</v>
      </c>
      <c r="K268" s="5" t="s">
        <v>374</v>
      </c>
      <c r="L268" s="7">
        <v>5</v>
      </c>
      <c r="M268" s="5" t="s">
        <v>142</v>
      </c>
      <c r="N268" s="8">
        <v>1</v>
      </c>
      <c r="O268" s="8">
        <v>1</v>
      </c>
      <c r="P268" s="8">
        <v>2</v>
      </c>
      <c r="Q268" s="8">
        <v>1</v>
      </c>
      <c r="R268" s="8">
        <v>5</v>
      </c>
      <c r="S268" s="9">
        <v>45706</v>
      </c>
      <c r="T268" s="9">
        <v>46008</v>
      </c>
      <c r="U268" s="5" t="s">
        <v>323</v>
      </c>
      <c r="V268" s="5" t="s">
        <v>55</v>
      </c>
      <c r="W268" s="7" t="s">
        <v>56</v>
      </c>
      <c r="X268" s="10">
        <v>1250000</v>
      </c>
      <c r="Y268" s="11">
        <v>1250000</v>
      </c>
      <c r="Z268" s="11">
        <v>1250000</v>
      </c>
      <c r="AA268" s="11">
        <v>0</v>
      </c>
      <c r="AB268" s="11">
        <v>0</v>
      </c>
      <c r="AC268" s="5" t="s">
        <v>51</v>
      </c>
      <c r="AD268" s="5" t="s">
        <v>52</v>
      </c>
      <c r="AE268" s="5" t="s">
        <v>363</v>
      </c>
      <c r="AF268" s="5"/>
    </row>
    <row r="269" spans="1:32" ht="75" hidden="1" customHeight="1" x14ac:dyDescent="0.25">
      <c r="A269" s="4">
        <v>248</v>
      </c>
      <c r="B269" s="5" t="s">
        <v>87</v>
      </c>
      <c r="C269" s="5" t="s">
        <v>174</v>
      </c>
      <c r="D269" s="5" t="s">
        <v>110</v>
      </c>
      <c r="E269" s="6" t="s">
        <v>343</v>
      </c>
      <c r="F269" s="5" t="s">
        <v>41</v>
      </c>
      <c r="G269" s="5" t="s">
        <v>130</v>
      </c>
      <c r="H269" s="5" t="s">
        <v>131</v>
      </c>
      <c r="I269" s="5" t="s">
        <v>362</v>
      </c>
      <c r="J269" s="6" t="s">
        <v>132</v>
      </c>
      <c r="K269" s="5" t="s">
        <v>375</v>
      </c>
      <c r="L269" s="7">
        <f>2*2*10</f>
        <v>40</v>
      </c>
      <c r="M269" s="5" t="s">
        <v>376</v>
      </c>
      <c r="N269" s="8">
        <v>5</v>
      </c>
      <c r="O269" s="8">
        <v>12</v>
      </c>
      <c r="P269" s="8">
        <v>12</v>
      </c>
      <c r="Q269" s="8">
        <v>11</v>
      </c>
      <c r="R269" s="8">
        <v>40</v>
      </c>
      <c r="S269" s="9">
        <v>45706</v>
      </c>
      <c r="T269" s="9">
        <v>46008</v>
      </c>
      <c r="U269" s="5" t="s">
        <v>323</v>
      </c>
      <c r="V269" s="5" t="s">
        <v>55</v>
      </c>
      <c r="W269" s="7" t="s">
        <v>56</v>
      </c>
      <c r="X269" s="10">
        <v>10000000</v>
      </c>
      <c r="Y269" s="11">
        <v>10000000</v>
      </c>
      <c r="Z269" s="11">
        <v>10000000</v>
      </c>
      <c r="AA269" s="11">
        <v>0</v>
      </c>
      <c r="AB269" s="11">
        <v>0</v>
      </c>
      <c r="AC269" s="5" t="s">
        <v>51</v>
      </c>
      <c r="AD269" s="5" t="s">
        <v>52</v>
      </c>
      <c r="AE269" s="5" t="s">
        <v>363</v>
      </c>
      <c r="AF269" s="5"/>
    </row>
    <row r="270" spans="1:32" ht="75" hidden="1" customHeight="1" x14ac:dyDescent="0.25">
      <c r="A270" s="4">
        <v>249</v>
      </c>
      <c r="B270" s="5" t="s">
        <v>87</v>
      </c>
      <c r="C270" s="5" t="s">
        <v>174</v>
      </c>
      <c r="D270" s="5" t="s">
        <v>110</v>
      </c>
      <c r="E270" s="6" t="s">
        <v>343</v>
      </c>
      <c r="F270" s="5" t="s">
        <v>41</v>
      </c>
      <c r="G270" s="5" t="s">
        <v>130</v>
      </c>
      <c r="H270" s="5" t="s">
        <v>131</v>
      </c>
      <c r="I270" s="5" t="s">
        <v>362</v>
      </c>
      <c r="J270" s="6" t="s">
        <v>132</v>
      </c>
      <c r="K270" s="5" t="s">
        <v>377</v>
      </c>
      <c r="L270" s="7">
        <v>2</v>
      </c>
      <c r="M270" s="5" t="s">
        <v>199</v>
      </c>
      <c r="N270" s="8">
        <v>0</v>
      </c>
      <c r="O270" s="8">
        <v>1</v>
      </c>
      <c r="P270" s="8">
        <v>1</v>
      </c>
      <c r="Q270" s="8">
        <v>0</v>
      </c>
      <c r="R270" s="8">
        <v>2</v>
      </c>
      <c r="S270" s="9">
        <v>45706</v>
      </c>
      <c r="T270" s="9">
        <v>46008</v>
      </c>
      <c r="U270" s="5" t="s">
        <v>323</v>
      </c>
      <c r="V270" s="5" t="s">
        <v>55</v>
      </c>
      <c r="W270" s="7" t="s">
        <v>56</v>
      </c>
      <c r="X270" s="10">
        <v>350000</v>
      </c>
      <c r="Y270" s="11">
        <v>350000</v>
      </c>
      <c r="Z270" s="11">
        <v>350000</v>
      </c>
      <c r="AA270" s="11">
        <v>0</v>
      </c>
      <c r="AB270" s="11">
        <v>0</v>
      </c>
      <c r="AC270" s="5" t="s">
        <v>109</v>
      </c>
      <c r="AD270" s="5" t="s">
        <v>52</v>
      </c>
      <c r="AE270" s="5" t="s">
        <v>363</v>
      </c>
      <c r="AF270" s="5"/>
    </row>
    <row r="271" spans="1:32" ht="75" hidden="1" customHeight="1" x14ac:dyDescent="0.25">
      <c r="A271" s="4">
        <v>250</v>
      </c>
      <c r="B271" s="5" t="s">
        <v>87</v>
      </c>
      <c r="C271" s="5" t="s">
        <v>174</v>
      </c>
      <c r="D271" s="5" t="s">
        <v>110</v>
      </c>
      <c r="E271" s="6" t="s">
        <v>343</v>
      </c>
      <c r="F271" s="5" t="s">
        <v>41</v>
      </c>
      <c r="G271" s="5" t="s">
        <v>130</v>
      </c>
      <c r="H271" s="5" t="s">
        <v>131</v>
      </c>
      <c r="I271" s="5" t="s">
        <v>362</v>
      </c>
      <c r="J271" s="6" t="s">
        <v>132</v>
      </c>
      <c r="K271" s="5" t="s">
        <v>378</v>
      </c>
      <c r="L271" s="7">
        <v>2</v>
      </c>
      <c r="M271" s="5" t="s">
        <v>199</v>
      </c>
      <c r="N271" s="8">
        <v>0</v>
      </c>
      <c r="O271" s="8">
        <v>1</v>
      </c>
      <c r="P271" s="8">
        <v>1</v>
      </c>
      <c r="Q271" s="8">
        <v>0</v>
      </c>
      <c r="R271" s="8">
        <v>2</v>
      </c>
      <c r="S271" s="9">
        <v>45706</v>
      </c>
      <c r="T271" s="9">
        <v>46008</v>
      </c>
      <c r="U271" s="5" t="s">
        <v>323</v>
      </c>
      <c r="V271" s="5" t="s">
        <v>55</v>
      </c>
      <c r="W271" s="7" t="s">
        <v>56</v>
      </c>
      <c r="X271" s="10">
        <v>400000</v>
      </c>
      <c r="Y271" s="11">
        <v>400000</v>
      </c>
      <c r="Z271" s="11">
        <v>400000</v>
      </c>
      <c r="AA271" s="11">
        <v>0</v>
      </c>
      <c r="AB271" s="11">
        <v>0</v>
      </c>
      <c r="AC271" s="5" t="s">
        <v>109</v>
      </c>
      <c r="AD271" s="5" t="s">
        <v>52</v>
      </c>
      <c r="AE271" s="5" t="s">
        <v>363</v>
      </c>
      <c r="AF271" s="5"/>
    </row>
    <row r="272" spans="1:32" ht="75" hidden="1" customHeight="1" x14ac:dyDescent="0.25">
      <c r="A272" s="4">
        <v>251</v>
      </c>
      <c r="B272" s="5" t="s">
        <v>37</v>
      </c>
      <c r="C272" s="5" t="s">
        <v>211</v>
      </c>
      <c r="D272" s="5" t="s">
        <v>110</v>
      </c>
      <c r="E272" s="6" t="s">
        <v>343</v>
      </c>
      <c r="F272" s="5" t="s">
        <v>41</v>
      </c>
      <c r="G272" s="5" t="s">
        <v>130</v>
      </c>
      <c r="H272" s="5" t="s">
        <v>131</v>
      </c>
      <c r="I272" s="5" t="s">
        <v>379</v>
      </c>
      <c r="J272" s="6" t="s">
        <v>71</v>
      </c>
      <c r="K272" s="5" t="s">
        <v>133</v>
      </c>
      <c r="L272" s="7">
        <v>6</v>
      </c>
      <c r="M272" s="5" t="s">
        <v>134</v>
      </c>
      <c r="N272" s="8">
        <v>1</v>
      </c>
      <c r="O272" s="8">
        <v>2</v>
      </c>
      <c r="P272" s="8">
        <v>2</v>
      </c>
      <c r="Q272" s="8">
        <v>1</v>
      </c>
      <c r="R272" s="8">
        <v>6</v>
      </c>
      <c r="S272" s="9">
        <v>45689</v>
      </c>
      <c r="T272" s="9">
        <v>45997</v>
      </c>
      <c r="U272" s="5" t="s">
        <v>323</v>
      </c>
      <c r="V272" s="5" t="s">
        <v>380</v>
      </c>
      <c r="W272" s="7" t="s">
        <v>381</v>
      </c>
      <c r="X272" s="10">
        <v>540000</v>
      </c>
      <c r="Y272" s="11">
        <v>540000</v>
      </c>
      <c r="Z272" s="11">
        <v>540000</v>
      </c>
      <c r="AA272" s="11">
        <v>0</v>
      </c>
      <c r="AB272" s="11">
        <v>0</v>
      </c>
      <c r="AC272" s="5" t="s">
        <v>51</v>
      </c>
      <c r="AD272" s="5" t="s">
        <v>52</v>
      </c>
      <c r="AE272" s="5" t="s">
        <v>382</v>
      </c>
      <c r="AF272" s="5"/>
    </row>
    <row r="273" spans="1:32" ht="75" hidden="1" customHeight="1" x14ac:dyDescent="0.25">
      <c r="A273" s="4">
        <v>252</v>
      </c>
      <c r="B273" s="5" t="s">
        <v>37</v>
      </c>
      <c r="C273" s="5" t="s">
        <v>211</v>
      </c>
      <c r="D273" s="5" t="s">
        <v>110</v>
      </c>
      <c r="E273" s="6" t="s">
        <v>343</v>
      </c>
      <c r="F273" s="5" t="s">
        <v>41</v>
      </c>
      <c r="G273" s="5" t="s">
        <v>130</v>
      </c>
      <c r="H273" s="5" t="s">
        <v>131</v>
      </c>
      <c r="I273" s="5" t="s">
        <v>379</v>
      </c>
      <c r="J273" s="6" t="s">
        <v>71</v>
      </c>
      <c r="K273" s="5" t="s">
        <v>144</v>
      </c>
      <c r="L273" s="7">
        <v>10</v>
      </c>
      <c r="M273" s="5" t="s">
        <v>142</v>
      </c>
      <c r="N273" s="8">
        <v>1</v>
      </c>
      <c r="O273" s="8">
        <v>3</v>
      </c>
      <c r="P273" s="8">
        <v>3</v>
      </c>
      <c r="Q273" s="8">
        <v>3</v>
      </c>
      <c r="R273" s="8">
        <v>10</v>
      </c>
      <c r="S273" s="9">
        <v>45689</v>
      </c>
      <c r="T273" s="9">
        <v>45997</v>
      </c>
      <c r="U273" s="5" t="s">
        <v>323</v>
      </c>
      <c r="V273" s="5" t="s">
        <v>55</v>
      </c>
      <c r="W273" s="7" t="s">
        <v>56</v>
      </c>
      <c r="X273" s="10">
        <v>1400000</v>
      </c>
      <c r="Y273" s="11">
        <v>1400000</v>
      </c>
      <c r="Z273" s="11">
        <v>1400000</v>
      </c>
      <c r="AA273" s="11">
        <v>0</v>
      </c>
      <c r="AB273" s="11">
        <v>0</v>
      </c>
      <c r="AC273" s="5" t="s">
        <v>51</v>
      </c>
      <c r="AD273" s="5" t="s">
        <v>52</v>
      </c>
      <c r="AE273" s="5" t="s">
        <v>382</v>
      </c>
      <c r="AF273" s="5"/>
    </row>
    <row r="274" spans="1:32" ht="75" hidden="1" customHeight="1" x14ac:dyDescent="0.25">
      <c r="A274" s="4">
        <v>253</v>
      </c>
      <c r="B274" s="5" t="s">
        <v>37</v>
      </c>
      <c r="C274" s="5" t="s">
        <v>211</v>
      </c>
      <c r="D274" s="5" t="s">
        <v>110</v>
      </c>
      <c r="E274" s="6" t="s">
        <v>343</v>
      </c>
      <c r="F274" s="5" t="s">
        <v>41</v>
      </c>
      <c r="G274" s="5" t="s">
        <v>130</v>
      </c>
      <c r="H274" s="5" t="s">
        <v>131</v>
      </c>
      <c r="I274" s="5" t="s">
        <v>379</v>
      </c>
      <c r="J274" s="6" t="s">
        <v>71</v>
      </c>
      <c r="K274" s="5" t="s">
        <v>346</v>
      </c>
      <c r="L274" s="7">
        <v>9</v>
      </c>
      <c r="M274" s="5" t="s">
        <v>142</v>
      </c>
      <c r="N274" s="8">
        <v>0</v>
      </c>
      <c r="O274" s="8">
        <v>3</v>
      </c>
      <c r="P274" s="8">
        <v>3</v>
      </c>
      <c r="Q274" s="8">
        <v>3</v>
      </c>
      <c r="R274" s="8">
        <v>9</v>
      </c>
      <c r="S274" s="9">
        <v>45689</v>
      </c>
      <c r="T274" s="9">
        <v>45997</v>
      </c>
      <c r="U274" s="5" t="s">
        <v>323</v>
      </c>
      <c r="V274" s="5" t="s">
        <v>55</v>
      </c>
      <c r="W274" s="7" t="s">
        <v>56</v>
      </c>
      <c r="X274" s="10">
        <v>1350000</v>
      </c>
      <c r="Y274" s="11">
        <v>1350000</v>
      </c>
      <c r="Z274" s="11">
        <v>1350000</v>
      </c>
      <c r="AA274" s="11">
        <v>0</v>
      </c>
      <c r="AB274" s="11">
        <v>0</v>
      </c>
      <c r="AC274" s="5" t="s">
        <v>51</v>
      </c>
      <c r="AD274" s="5" t="s">
        <v>52</v>
      </c>
      <c r="AE274" s="5" t="s">
        <v>382</v>
      </c>
      <c r="AF274" s="5"/>
    </row>
    <row r="275" spans="1:32" ht="75" hidden="1" customHeight="1" x14ac:dyDescent="0.25">
      <c r="A275" s="4">
        <v>254</v>
      </c>
      <c r="B275" s="5" t="s">
        <v>37</v>
      </c>
      <c r="C275" s="5" t="s">
        <v>211</v>
      </c>
      <c r="D275" s="5" t="s">
        <v>110</v>
      </c>
      <c r="E275" s="6" t="s">
        <v>343</v>
      </c>
      <c r="F275" s="5" t="s">
        <v>41</v>
      </c>
      <c r="G275" s="5" t="s">
        <v>130</v>
      </c>
      <c r="H275" s="5" t="s">
        <v>131</v>
      </c>
      <c r="I275" s="5" t="s">
        <v>379</v>
      </c>
      <c r="J275" s="6" t="s">
        <v>71</v>
      </c>
      <c r="K275" s="5" t="s">
        <v>141</v>
      </c>
      <c r="L275" s="7">
        <v>10</v>
      </c>
      <c r="M275" s="5" t="s">
        <v>142</v>
      </c>
      <c r="N275" s="8">
        <v>1</v>
      </c>
      <c r="O275" s="8">
        <v>3</v>
      </c>
      <c r="P275" s="8">
        <v>3</v>
      </c>
      <c r="Q275" s="8">
        <v>3</v>
      </c>
      <c r="R275" s="8">
        <v>10</v>
      </c>
      <c r="S275" s="9">
        <v>45689</v>
      </c>
      <c r="T275" s="9">
        <v>45997</v>
      </c>
      <c r="U275" s="5" t="s">
        <v>323</v>
      </c>
      <c r="V275" s="5" t="s">
        <v>55</v>
      </c>
      <c r="W275" s="7" t="s">
        <v>56</v>
      </c>
      <c r="X275" s="10">
        <v>1500000</v>
      </c>
      <c r="Y275" s="11">
        <v>1500000</v>
      </c>
      <c r="Z275" s="11">
        <v>1500000</v>
      </c>
      <c r="AA275" s="11">
        <v>0</v>
      </c>
      <c r="AB275" s="11">
        <v>0</v>
      </c>
      <c r="AC275" s="5" t="s">
        <v>51</v>
      </c>
      <c r="AD275" s="5" t="s">
        <v>52</v>
      </c>
      <c r="AE275" s="5" t="s">
        <v>382</v>
      </c>
      <c r="AF275" s="5"/>
    </row>
    <row r="276" spans="1:32" ht="75" hidden="1" customHeight="1" x14ac:dyDescent="0.25">
      <c r="A276" s="4">
        <v>255</v>
      </c>
      <c r="B276" s="5" t="s">
        <v>37</v>
      </c>
      <c r="C276" s="5" t="s">
        <v>211</v>
      </c>
      <c r="D276" s="5" t="s">
        <v>110</v>
      </c>
      <c r="E276" s="6" t="s">
        <v>343</v>
      </c>
      <c r="F276" s="5" t="s">
        <v>41</v>
      </c>
      <c r="G276" s="5" t="s">
        <v>130</v>
      </c>
      <c r="H276" s="5" t="s">
        <v>131</v>
      </c>
      <c r="I276" s="5" t="s">
        <v>379</v>
      </c>
      <c r="J276" s="6" t="s">
        <v>71</v>
      </c>
      <c r="K276" s="5" t="s">
        <v>347</v>
      </c>
      <c r="L276" s="7">
        <v>10</v>
      </c>
      <c r="M276" s="5" t="s">
        <v>223</v>
      </c>
      <c r="N276" s="8">
        <v>1</v>
      </c>
      <c r="O276" s="8">
        <v>3</v>
      </c>
      <c r="P276" s="8">
        <v>3</v>
      </c>
      <c r="Q276" s="8">
        <v>3</v>
      </c>
      <c r="R276" s="8">
        <v>10</v>
      </c>
      <c r="S276" s="9">
        <v>45689</v>
      </c>
      <c r="T276" s="9">
        <v>45997</v>
      </c>
      <c r="U276" s="5" t="s">
        <v>323</v>
      </c>
      <c r="V276" s="5" t="s">
        <v>55</v>
      </c>
      <c r="W276" s="7" t="s">
        <v>56</v>
      </c>
      <c r="X276" s="10">
        <v>1000000</v>
      </c>
      <c r="Y276" s="11">
        <v>1000000</v>
      </c>
      <c r="Z276" s="11">
        <v>1000000</v>
      </c>
      <c r="AA276" s="11">
        <v>0</v>
      </c>
      <c r="AB276" s="11">
        <v>0</v>
      </c>
      <c r="AC276" s="5" t="s">
        <v>51</v>
      </c>
      <c r="AD276" s="5" t="s">
        <v>52</v>
      </c>
      <c r="AE276" s="5" t="s">
        <v>382</v>
      </c>
      <c r="AF276" s="5"/>
    </row>
    <row r="277" spans="1:32" ht="75" hidden="1" customHeight="1" x14ac:dyDescent="0.25">
      <c r="A277" s="4">
        <v>256</v>
      </c>
      <c r="B277" s="5" t="s">
        <v>37</v>
      </c>
      <c r="C277" s="5" t="s">
        <v>211</v>
      </c>
      <c r="D277" s="5" t="s">
        <v>110</v>
      </c>
      <c r="E277" s="6" t="s">
        <v>343</v>
      </c>
      <c r="F277" s="5" t="s">
        <v>41</v>
      </c>
      <c r="G277" s="5" t="s">
        <v>130</v>
      </c>
      <c r="H277" s="5" t="s">
        <v>131</v>
      </c>
      <c r="I277" s="5" t="s">
        <v>379</v>
      </c>
      <c r="J277" s="6" t="s">
        <v>71</v>
      </c>
      <c r="K277" s="5" t="s">
        <v>348</v>
      </c>
      <c r="L277" s="7">
        <v>10</v>
      </c>
      <c r="M277" s="5" t="s">
        <v>223</v>
      </c>
      <c r="N277" s="8">
        <v>1</v>
      </c>
      <c r="O277" s="8">
        <v>3</v>
      </c>
      <c r="P277" s="8">
        <v>3</v>
      </c>
      <c r="Q277" s="8">
        <v>3</v>
      </c>
      <c r="R277" s="8">
        <v>10</v>
      </c>
      <c r="S277" s="9">
        <v>45689</v>
      </c>
      <c r="T277" s="9">
        <v>45997</v>
      </c>
      <c r="U277" s="5" t="s">
        <v>323</v>
      </c>
      <c r="V277" s="5" t="s">
        <v>55</v>
      </c>
      <c r="W277" s="7" t="s">
        <v>56</v>
      </c>
      <c r="X277" s="10">
        <v>3000000</v>
      </c>
      <c r="Y277" s="11">
        <v>3000000</v>
      </c>
      <c r="Z277" s="11">
        <v>3000000</v>
      </c>
      <c r="AA277" s="11">
        <v>0</v>
      </c>
      <c r="AB277" s="11">
        <v>0</v>
      </c>
      <c r="AC277" s="5" t="s">
        <v>51</v>
      </c>
      <c r="AD277" s="5" t="s">
        <v>52</v>
      </c>
      <c r="AE277" s="5" t="s">
        <v>382</v>
      </c>
      <c r="AF277" s="5"/>
    </row>
    <row r="278" spans="1:32" ht="75" hidden="1" customHeight="1" x14ac:dyDescent="0.25">
      <c r="A278" s="4">
        <v>257</v>
      </c>
      <c r="B278" s="5" t="s">
        <v>37</v>
      </c>
      <c r="C278" s="5" t="s">
        <v>211</v>
      </c>
      <c r="D278" s="5" t="s">
        <v>110</v>
      </c>
      <c r="E278" s="6" t="s">
        <v>343</v>
      </c>
      <c r="F278" s="5" t="s">
        <v>41</v>
      </c>
      <c r="G278" s="5" t="s">
        <v>130</v>
      </c>
      <c r="H278" s="5" t="s">
        <v>131</v>
      </c>
      <c r="I278" s="5" t="s">
        <v>379</v>
      </c>
      <c r="J278" s="6" t="s">
        <v>71</v>
      </c>
      <c r="K278" s="5" t="s">
        <v>349</v>
      </c>
      <c r="L278" s="7">
        <v>1</v>
      </c>
      <c r="M278" s="5" t="s">
        <v>350</v>
      </c>
      <c r="N278" s="8">
        <v>0</v>
      </c>
      <c r="O278" s="8">
        <v>0</v>
      </c>
      <c r="P278" s="8">
        <v>0</v>
      </c>
      <c r="Q278" s="8">
        <v>1</v>
      </c>
      <c r="R278" s="8">
        <v>1</v>
      </c>
      <c r="S278" s="9">
        <v>45689</v>
      </c>
      <c r="T278" s="9">
        <v>45997</v>
      </c>
      <c r="U278" s="5" t="s">
        <v>323</v>
      </c>
      <c r="V278" s="5" t="s">
        <v>55</v>
      </c>
      <c r="W278" s="7" t="s">
        <v>56</v>
      </c>
      <c r="X278" s="10">
        <v>498000</v>
      </c>
      <c r="Y278" s="11">
        <v>498000</v>
      </c>
      <c r="Z278" s="11">
        <v>498000</v>
      </c>
      <c r="AA278" s="11">
        <v>0</v>
      </c>
      <c r="AB278" s="11">
        <v>0</v>
      </c>
      <c r="AC278" s="5" t="s">
        <v>51</v>
      </c>
      <c r="AD278" s="5" t="s">
        <v>52</v>
      </c>
      <c r="AE278" s="5" t="s">
        <v>382</v>
      </c>
      <c r="AF278" s="5"/>
    </row>
    <row r="279" spans="1:32" ht="75" hidden="1" customHeight="1" x14ac:dyDescent="0.25">
      <c r="A279" s="4">
        <v>258</v>
      </c>
      <c r="B279" s="5" t="s">
        <v>37</v>
      </c>
      <c r="C279" s="5" t="s">
        <v>211</v>
      </c>
      <c r="D279" s="5" t="s">
        <v>110</v>
      </c>
      <c r="E279" s="6" t="s">
        <v>343</v>
      </c>
      <c r="F279" s="5" t="s">
        <v>41</v>
      </c>
      <c r="G279" s="5" t="s">
        <v>130</v>
      </c>
      <c r="H279" s="5" t="s">
        <v>131</v>
      </c>
      <c r="I279" s="5" t="s">
        <v>379</v>
      </c>
      <c r="J279" s="6" t="s">
        <v>71</v>
      </c>
      <c r="K279" s="5" t="s">
        <v>383</v>
      </c>
      <c r="L279" s="7">
        <v>10</v>
      </c>
      <c r="M279" s="5" t="s">
        <v>181</v>
      </c>
      <c r="N279" s="8">
        <v>1</v>
      </c>
      <c r="O279" s="8">
        <v>3</v>
      </c>
      <c r="P279" s="8">
        <v>3</v>
      </c>
      <c r="Q279" s="8">
        <v>3</v>
      </c>
      <c r="R279" s="8">
        <v>10</v>
      </c>
      <c r="S279" s="9">
        <v>45689</v>
      </c>
      <c r="T279" s="9">
        <v>45997</v>
      </c>
      <c r="U279" s="5" t="s">
        <v>323</v>
      </c>
      <c r="V279" s="5" t="s">
        <v>55</v>
      </c>
      <c r="W279" s="7" t="s">
        <v>56</v>
      </c>
      <c r="X279" s="10">
        <v>10000000</v>
      </c>
      <c r="Y279" s="11">
        <v>10000000</v>
      </c>
      <c r="Z279" s="11">
        <v>10000000</v>
      </c>
      <c r="AA279" s="11">
        <v>0</v>
      </c>
      <c r="AB279" s="11">
        <v>0</v>
      </c>
      <c r="AC279" s="5" t="s">
        <v>51</v>
      </c>
      <c r="AD279" s="5" t="s">
        <v>52</v>
      </c>
      <c r="AE279" s="5" t="s">
        <v>382</v>
      </c>
      <c r="AF279" s="5"/>
    </row>
    <row r="280" spans="1:32" ht="75" hidden="1" customHeight="1" x14ac:dyDescent="0.25">
      <c r="A280" s="4">
        <v>259</v>
      </c>
      <c r="B280" s="5" t="s">
        <v>37</v>
      </c>
      <c r="C280" s="5" t="s">
        <v>211</v>
      </c>
      <c r="D280" s="5" t="s">
        <v>110</v>
      </c>
      <c r="E280" s="6" t="s">
        <v>343</v>
      </c>
      <c r="F280" s="5" t="s">
        <v>41</v>
      </c>
      <c r="G280" s="5" t="s">
        <v>130</v>
      </c>
      <c r="H280" s="5" t="s">
        <v>131</v>
      </c>
      <c r="I280" s="5" t="s">
        <v>379</v>
      </c>
      <c r="J280" s="6" t="s">
        <v>71</v>
      </c>
      <c r="K280" s="5" t="s">
        <v>375</v>
      </c>
      <c r="L280" s="7">
        <f>2*2*10</f>
        <v>40</v>
      </c>
      <c r="M280" s="5" t="s">
        <v>350</v>
      </c>
      <c r="N280" s="8">
        <v>5</v>
      </c>
      <c r="O280" s="8">
        <v>12</v>
      </c>
      <c r="P280" s="8">
        <v>12</v>
      </c>
      <c r="Q280" s="8">
        <v>11</v>
      </c>
      <c r="R280" s="8">
        <v>40</v>
      </c>
      <c r="S280" s="9">
        <v>45689</v>
      </c>
      <c r="T280" s="9">
        <v>45997</v>
      </c>
      <c r="U280" s="5" t="s">
        <v>323</v>
      </c>
      <c r="V280" s="5" t="s">
        <v>55</v>
      </c>
      <c r="W280" s="7" t="s">
        <v>56</v>
      </c>
      <c r="X280" s="10">
        <v>10000000</v>
      </c>
      <c r="Y280" s="11">
        <v>10000000</v>
      </c>
      <c r="Z280" s="11">
        <v>10000000</v>
      </c>
      <c r="AA280" s="11">
        <v>0</v>
      </c>
      <c r="AB280" s="11">
        <v>0</v>
      </c>
      <c r="AC280" s="5" t="s">
        <v>51</v>
      </c>
      <c r="AD280" s="5" t="s">
        <v>52</v>
      </c>
      <c r="AE280" s="5" t="s">
        <v>382</v>
      </c>
      <c r="AF280" s="5"/>
    </row>
    <row r="281" spans="1:32" ht="75" hidden="1" customHeight="1" x14ac:dyDescent="0.25">
      <c r="A281" s="4">
        <v>260</v>
      </c>
      <c r="B281" s="5" t="s">
        <v>37</v>
      </c>
      <c r="C281" s="5" t="s">
        <v>211</v>
      </c>
      <c r="D281" s="5" t="s">
        <v>110</v>
      </c>
      <c r="E281" s="6" t="s">
        <v>343</v>
      </c>
      <c r="F281" s="5" t="s">
        <v>41</v>
      </c>
      <c r="G281" s="5" t="s">
        <v>130</v>
      </c>
      <c r="H281" s="5" t="s">
        <v>131</v>
      </c>
      <c r="I281" s="5" t="s">
        <v>379</v>
      </c>
      <c r="J281" s="6" t="s">
        <v>71</v>
      </c>
      <c r="K281" s="5" t="s">
        <v>384</v>
      </c>
      <c r="L281" s="7">
        <f>2*5</f>
        <v>10</v>
      </c>
      <c r="M281" s="5" t="s">
        <v>199</v>
      </c>
      <c r="N281" s="8">
        <v>1</v>
      </c>
      <c r="O281" s="8">
        <v>3</v>
      </c>
      <c r="P281" s="8">
        <v>3</v>
      </c>
      <c r="Q281" s="8">
        <v>3</v>
      </c>
      <c r="R281" s="8">
        <v>10</v>
      </c>
      <c r="S281" s="9">
        <v>45689</v>
      </c>
      <c r="T281" s="9">
        <v>45997</v>
      </c>
      <c r="U281" s="5" t="s">
        <v>323</v>
      </c>
      <c r="V281" s="5" t="s">
        <v>55</v>
      </c>
      <c r="W281" s="7" t="s">
        <v>56</v>
      </c>
      <c r="X281" s="10">
        <v>2000000</v>
      </c>
      <c r="Y281" s="11">
        <v>2000000</v>
      </c>
      <c r="Z281" s="11">
        <v>2000000</v>
      </c>
      <c r="AA281" s="11">
        <v>0</v>
      </c>
      <c r="AB281" s="11">
        <v>0</v>
      </c>
      <c r="AC281" s="5" t="s">
        <v>255</v>
      </c>
      <c r="AD281" s="5" t="s">
        <v>52</v>
      </c>
      <c r="AE281" s="5" t="s">
        <v>382</v>
      </c>
      <c r="AF281" s="5"/>
    </row>
    <row r="282" spans="1:32" ht="75" hidden="1" customHeight="1" x14ac:dyDescent="0.25">
      <c r="A282" s="4">
        <v>261</v>
      </c>
      <c r="B282" s="5" t="s">
        <v>37</v>
      </c>
      <c r="C282" s="5" t="s">
        <v>211</v>
      </c>
      <c r="D282" s="5" t="s">
        <v>110</v>
      </c>
      <c r="E282" s="6" t="s">
        <v>343</v>
      </c>
      <c r="F282" s="5" t="s">
        <v>41</v>
      </c>
      <c r="G282" s="5" t="s">
        <v>130</v>
      </c>
      <c r="H282" s="5" t="s">
        <v>131</v>
      </c>
      <c r="I282" s="5" t="s">
        <v>379</v>
      </c>
      <c r="J282" s="6" t="s">
        <v>71</v>
      </c>
      <c r="K282" s="5" t="s">
        <v>385</v>
      </c>
      <c r="L282" s="7">
        <v>2</v>
      </c>
      <c r="M282" s="5" t="s">
        <v>199</v>
      </c>
      <c r="N282" s="8">
        <v>0</v>
      </c>
      <c r="O282" s="8">
        <v>1</v>
      </c>
      <c r="P282" s="8">
        <v>1</v>
      </c>
      <c r="Q282" s="8">
        <v>0</v>
      </c>
      <c r="R282" s="8">
        <v>2</v>
      </c>
      <c r="S282" s="9">
        <v>45689</v>
      </c>
      <c r="T282" s="9">
        <v>45997</v>
      </c>
      <c r="U282" s="5" t="s">
        <v>323</v>
      </c>
      <c r="V282" s="5" t="s">
        <v>55</v>
      </c>
      <c r="W282" s="7" t="s">
        <v>56</v>
      </c>
      <c r="X282" s="10">
        <v>500000</v>
      </c>
      <c r="Y282" s="11">
        <v>500000</v>
      </c>
      <c r="Z282" s="11">
        <v>500000</v>
      </c>
      <c r="AA282" s="11">
        <v>0</v>
      </c>
      <c r="AB282" s="11">
        <v>0</v>
      </c>
      <c r="AC282" s="5" t="s">
        <v>386</v>
      </c>
      <c r="AD282" s="5" t="s">
        <v>52</v>
      </c>
      <c r="AE282" s="5" t="s">
        <v>382</v>
      </c>
      <c r="AF282" s="5"/>
    </row>
    <row r="283" spans="1:32" ht="75" hidden="1" customHeight="1" x14ac:dyDescent="0.25">
      <c r="A283" s="4">
        <v>262</v>
      </c>
      <c r="B283" s="5" t="s">
        <v>37</v>
      </c>
      <c r="C283" s="5" t="s">
        <v>211</v>
      </c>
      <c r="D283" s="5" t="s">
        <v>110</v>
      </c>
      <c r="E283" s="6" t="s">
        <v>343</v>
      </c>
      <c r="F283" s="5" t="s">
        <v>41</v>
      </c>
      <c r="G283" s="5" t="s">
        <v>130</v>
      </c>
      <c r="H283" s="5" t="s">
        <v>131</v>
      </c>
      <c r="I283" s="5" t="s">
        <v>379</v>
      </c>
      <c r="J283" s="6" t="s">
        <v>71</v>
      </c>
      <c r="K283" s="5" t="s">
        <v>387</v>
      </c>
      <c r="L283" s="7">
        <v>4</v>
      </c>
      <c r="M283" s="5" t="s">
        <v>199</v>
      </c>
      <c r="N283" s="8">
        <v>0</v>
      </c>
      <c r="O283" s="8">
        <v>1</v>
      </c>
      <c r="P283" s="8">
        <v>2</v>
      </c>
      <c r="Q283" s="8">
        <v>1</v>
      </c>
      <c r="R283" s="8">
        <v>4</v>
      </c>
      <c r="S283" s="9">
        <v>45689</v>
      </c>
      <c r="T283" s="9">
        <v>45997</v>
      </c>
      <c r="U283" s="5" t="s">
        <v>323</v>
      </c>
      <c r="V283" s="5" t="s">
        <v>55</v>
      </c>
      <c r="W283" s="7" t="s">
        <v>56</v>
      </c>
      <c r="X283" s="10">
        <v>1200000</v>
      </c>
      <c r="Y283" s="11">
        <v>1200000</v>
      </c>
      <c r="Z283" s="11">
        <v>1200000</v>
      </c>
      <c r="AA283" s="11">
        <v>0</v>
      </c>
      <c r="AB283" s="11">
        <v>0</v>
      </c>
      <c r="AC283" s="5" t="s">
        <v>51</v>
      </c>
      <c r="AD283" s="5" t="s">
        <v>52</v>
      </c>
      <c r="AE283" s="5" t="s">
        <v>382</v>
      </c>
      <c r="AF283" s="5"/>
    </row>
    <row r="284" spans="1:32" ht="75" hidden="1" customHeight="1" x14ac:dyDescent="0.25">
      <c r="A284" s="4">
        <v>263</v>
      </c>
      <c r="B284" s="5" t="s">
        <v>37</v>
      </c>
      <c r="C284" s="5" t="s">
        <v>211</v>
      </c>
      <c r="D284" s="5" t="s">
        <v>110</v>
      </c>
      <c r="E284" s="6" t="s">
        <v>343</v>
      </c>
      <c r="F284" s="5" t="s">
        <v>41</v>
      </c>
      <c r="G284" s="5" t="s">
        <v>130</v>
      </c>
      <c r="H284" s="5" t="s">
        <v>131</v>
      </c>
      <c r="I284" s="5" t="s">
        <v>379</v>
      </c>
      <c r="J284" s="6" t="s">
        <v>71</v>
      </c>
      <c r="K284" s="5" t="s">
        <v>388</v>
      </c>
      <c r="L284" s="7">
        <v>4</v>
      </c>
      <c r="M284" s="5" t="s">
        <v>199</v>
      </c>
      <c r="N284" s="8">
        <v>0</v>
      </c>
      <c r="O284" s="8">
        <v>2</v>
      </c>
      <c r="P284" s="8">
        <v>1</v>
      </c>
      <c r="Q284" s="8">
        <v>1</v>
      </c>
      <c r="R284" s="8">
        <v>4</v>
      </c>
      <c r="S284" s="9">
        <v>45689</v>
      </c>
      <c r="T284" s="9">
        <v>45997</v>
      </c>
      <c r="U284" s="5" t="s">
        <v>323</v>
      </c>
      <c r="V284" s="5" t="s">
        <v>55</v>
      </c>
      <c r="W284" s="7" t="s">
        <v>56</v>
      </c>
      <c r="X284" s="10">
        <v>1200000</v>
      </c>
      <c r="Y284" s="11">
        <v>1200000</v>
      </c>
      <c r="Z284" s="11">
        <v>1200000</v>
      </c>
      <c r="AA284" s="11">
        <v>0</v>
      </c>
      <c r="AB284" s="11">
        <v>0</v>
      </c>
      <c r="AC284" s="5" t="s">
        <v>227</v>
      </c>
      <c r="AD284" s="5" t="s">
        <v>52</v>
      </c>
      <c r="AE284" s="5" t="s">
        <v>382</v>
      </c>
      <c r="AF284" s="5"/>
    </row>
    <row r="285" spans="1:32" ht="75" hidden="1" customHeight="1" x14ac:dyDescent="0.25">
      <c r="A285" s="4">
        <v>264</v>
      </c>
      <c r="B285" s="5" t="s">
        <v>37</v>
      </c>
      <c r="C285" s="5" t="s">
        <v>211</v>
      </c>
      <c r="D285" s="5" t="s">
        <v>110</v>
      </c>
      <c r="E285" s="6" t="s">
        <v>343</v>
      </c>
      <c r="F285" s="5" t="s">
        <v>41</v>
      </c>
      <c r="G285" s="5" t="s">
        <v>130</v>
      </c>
      <c r="H285" s="5" t="s">
        <v>131</v>
      </c>
      <c r="I285" s="5" t="s">
        <v>379</v>
      </c>
      <c r="J285" s="6" t="s">
        <v>71</v>
      </c>
      <c r="K285" s="5" t="s">
        <v>389</v>
      </c>
      <c r="L285" s="7">
        <v>10</v>
      </c>
      <c r="M285" s="5" t="s">
        <v>142</v>
      </c>
      <c r="N285" s="8">
        <v>1</v>
      </c>
      <c r="O285" s="8">
        <v>3</v>
      </c>
      <c r="P285" s="8">
        <v>3</v>
      </c>
      <c r="Q285" s="8">
        <v>3</v>
      </c>
      <c r="R285" s="8">
        <v>10</v>
      </c>
      <c r="S285" s="9">
        <v>45689</v>
      </c>
      <c r="T285" s="9">
        <v>45997</v>
      </c>
      <c r="U285" s="5" t="s">
        <v>323</v>
      </c>
      <c r="V285" s="5" t="s">
        <v>55</v>
      </c>
      <c r="W285" s="7" t="s">
        <v>56</v>
      </c>
      <c r="X285" s="10">
        <v>3000000</v>
      </c>
      <c r="Y285" s="11">
        <v>3000000</v>
      </c>
      <c r="Z285" s="11">
        <v>3000000</v>
      </c>
      <c r="AA285" s="11">
        <v>0</v>
      </c>
      <c r="AB285" s="11">
        <v>0</v>
      </c>
      <c r="AC285" s="5" t="s">
        <v>51</v>
      </c>
      <c r="AD285" s="5" t="s">
        <v>52</v>
      </c>
      <c r="AE285" s="5" t="s">
        <v>382</v>
      </c>
      <c r="AF285" s="5"/>
    </row>
    <row r="286" spans="1:32" ht="75" hidden="1" customHeight="1" x14ac:dyDescent="0.25">
      <c r="A286" s="4">
        <v>265</v>
      </c>
      <c r="B286" s="5" t="s">
        <v>390</v>
      </c>
      <c r="C286" s="5" t="s">
        <v>391</v>
      </c>
      <c r="D286" s="5" t="s">
        <v>128</v>
      </c>
      <c r="E286" s="6" t="s">
        <v>392</v>
      </c>
      <c r="F286" s="5" t="s">
        <v>41</v>
      </c>
      <c r="G286" s="5" t="s">
        <v>130</v>
      </c>
      <c r="H286" s="5" t="s">
        <v>131</v>
      </c>
      <c r="I286" s="5" t="s">
        <v>379</v>
      </c>
      <c r="J286" s="6" t="s">
        <v>71</v>
      </c>
      <c r="K286" s="5" t="s">
        <v>393</v>
      </c>
      <c r="L286" s="7">
        <v>6</v>
      </c>
      <c r="M286" s="5" t="s">
        <v>199</v>
      </c>
      <c r="N286" s="8">
        <v>1</v>
      </c>
      <c r="O286" s="8">
        <v>2</v>
      </c>
      <c r="P286" s="8">
        <v>2</v>
      </c>
      <c r="Q286" s="8">
        <v>1</v>
      </c>
      <c r="R286" s="8">
        <v>6</v>
      </c>
      <c r="S286" s="9">
        <v>45689</v>
      </c>
      <c r="T286" s="9">
        <v>45997</v>
      </c>
      <c r="U286" s="5" t="s">
        <v>323</v>
      </c>
      <c r="V286" s="5" t="s">
        <v>55</v>
      </c>
      <c r="W286" s="7" t="s">
        <v>56</v>
      </c>
      <c r="X286" s="10">
        <v>1290000</v>
      </c>
      <c r="Y286" s="11">
        <v>1290000</v>
      </c>
      <c r="Z286" s="11">
        <v>1290000</v>
      </c>
      <c r="AA286" s="11">
        <v>0</v>
      </c>
      <c r="AB286" s="11">
        <v>0</v>
      </c>
      <c r="AC286" s="5" t="s">
        <v>51</v>
      </c>
      <c r="AD286" s="5" t="s">
        <v>52</v>
      </c>
      <c r="AE286" s="5" t="s">
        <v>382</v>
      </c>
      <c r="AF286" s="5"/>
    </row>
    <row r="287" spans="1:32" ht="75" hidden="1" customHeight="1" x14ac:dyDescent="0.25">
      <c r="A287" s="4">
        <v>266</v>
      </c>
      <c r="B287" s="5" t="s">
        <v>390</v>
      </c>
      <c r="C287" s="5" t="s">
        <v>391</v>
      </c>
      <c r="D287" s="5" t="s">
        <v>128</v>
      </c>
      <c r="E287" s="6" t="s">
        <v>392</v>
      </c>
      <c r="F287" s="5" t="s">
        <v>41</v>
      </c>
      <c r="G287" s="5" t="s">
        <v>130</v>
      </c>
      <c r="H287" s="5" t="s">
        <v>131</v>
      </c>
      <c r="I287" s="5" t="s">
        <v>394</v>
      </c>
      <c r="J287" s="6" t="s">
        <v>71</v>
      </c>
      <c r="K287" s="5" t="s">
        <v>144</v>
      </c>
      <c r="L287" s="7">
        <v>6</v>
      </c>
      <c r="M287" s="5" t="s">
        <v>142</v>
      </c>
      <c r="N287" s="8">
        <v>1</v>
      </c>
      <c r="O287" s="8">
        <v>3</v>
      </c>
      <c r="P287" s="8">
        <v>2</v>
      </c>
      <c r="Q287" s="8">
        <v>0</v>
      </c>
      <c r="R287" s="8">
        <v>6</v>
      </c>
      <c r="S287" s="9">
        <v>45702</v>
      </c>
      <c r="T287" s="9">
        <v>45882</v>
      </c>
      <c r="U287" s="5" t="s">
        <v>323</v>
      </c>
      <c r="V287" s="5" t="s">
        <v>55</v>
      </c>
      <c r="W287" s="7" t="s">
        <v>56</v>
      </c>
      <c r="X287" s="10">
        <v>480000</v>
      </c>
      <c r="Y287" s="11">
        <v>480000</v>
      </c>
      <c r="Z287" s="11">
        <v>480000</v>
      </c>
      <c r="AA287" s="11">
        <v>0</v>
      </c>
      <c r="AB287" s="11">
        <v>0</v>
      </c>
      <c r="AC287" s="5" t="s">
        <v>51</v>
      </c>
      <c r="AD287" s="5" t="s">
        <v>52</v>
      </c>
      <c r="AE287" s="5" t="s">
        <v>395</v>
      </c>
      <c r="AF287" s="5"/>
    </row>
    <row r="288" spans="1:32" ht="75" hidden="1" customHeight="1" x14ac:dyDescent="0.25">
      <c r="A288" s="4">
        <v>267</v>
      </c>
      <c r="B288" s="5" t="s">
        <v>390</v>
      </c>
      <c r="C288" s="5" t="s">
        <v>391</v>
      </c>
      <c r="D288" s="5" t="s">
        <v>128</v>
      </c>
      <c r="E288" s="6" t="s">
        <v>392</v>
      </c>
      <c r="F288" s="5" t="s">
        <v>41</v>
      </c>
      <c r="G288" s="5" t="s">
        <v>130</v>
      </c>
      <c r="H288" s="5" t="s">
        <v>131</v>
      </c>
      <c r="I288" s="5" t="s">
        <v>394</v>
      </c>
      <c r="J288" s="6" t="s">
        <v>71</v>
      </c>
      <c r="K288" s="5" t="s">
        <v>396</v>
      </c>
      <c r="L288" s="7">
        <v>6</v>
      </c>
      <c r="M288" s="5" t="s">
        <v>142</v>
      </c>
      <c r="N288" s="8">
        <v>1</v>
      </c>
      <c r="O288" s="8">
        <v>2</v>
      </c>
      <c r="P288" s="8">
        <v>2</v>
      </c>
      <c r="Q288" s="8">
        <v>0</v>
      </c>
      <c r="R288" s="8">
        <v>6</v>
      </c>
      <c r="S288" s="9">
        <v>45702</v>
      </c>
      <c r="T288" s="9">
        <v>45882</v>
      </c>
      <c r="U288" s="5" t="s">
        <v>323</v>
      </c>
      <c r="V288" s="5" t="s">
        <v>55</v>
      </c>
      <c r="W288" s="7" t="s">
        <v>56</v>
      </c>
      <c r="X288" s="10">
        <v>1500000</v>
      </c>
      <c r="Y288" s="11">
        <v>1500000</v>
      </c>
      <c r="Z288" s="11">
        <v>1500000</v>
      </c>
      <c r="AA288" s="11">
        <v>0</v>
      </c>
      <c r="AB288" s="11">
        <v>0</v>
      </c>
      <c r="AC288" s="5" t="s">
        <v>51</v>
      </c>
      <c r="AD288" s="5" t="s">
        <v>52</v>
      </c>
      <c r="AE288" s="5" t="s">
        <v>395</v>
      </c>
      <c r="AF288" s="5"/>
    </row>
    <row r="289" spans="1:32" ht="75" hidden="1" customHeight="1" x14ac:dyDescent="0.25">
      <c r="A289" s="4">
        <v>268</v>
      </c>
      <c r="B289" s="5" t="s">
        <v>390</v>
      </c>
      <c r="C289" s="5" t="s">
        <v>391</v>
      </c>
      <c r="D289" s="5" t="s">
        <v>128</v>
      </c>
      <c r="E289" s="6" t="s">
        <v>392</v>
      </c>
      <c r="F289" s="5" t="s">
        <v>41</v>
      </c>
      <c r="G289" s="5" t="s">
        <v>130</v>
      </c>
      <c r="H289" s="5" t="s">
        <v>131</v>
      </c>
      <c r="I289" s="5" t="s">
        <v>394</v>
      </c>
      <c r="J289" s="6" t="s">
        <v>71</v>
      </c>
      <c r="K289" s="5" t="s">
        <v>397</v>
      </c>
      <c r="L289" s="7">
        <v>1</v>
      </c>
      <c r="M289" s="5" t="s">
        <v>142</v>
      </c>
      <c r="N289" s="8">
        <v>0</v>
      </c>
      <c r="O289" s="8">
        <v>1</v>
      </c>
      <c r="P289" s="8">
        <v>0</v>
      </c>
      <c r="Q289" s="8">
        <v>0</v>
      </c>
      <c r="R289" s="8">
        <v>1</v>
      </c>
      <c r="S289" s="9">
        <v>45702</v>
      </c>
      <c r="T289" s="9">
        <v>45882</v>
      </c>
      <c r="U289" s="5" t="s">
        <v>323</v>
      </c>
      <c r="V289" s="5" t="s">
        <v>55</v>
      </c>
      <c r="W289" s="7" t="s">
        <v>56</v>
      </c>
      <c r="X289" s="10">
        <v>500000</v>
      </c>
      <c r="Y289" s="11">
        <v>500000</v>
      </c>
      <c r="Z289" s="11">
        <v>500000</v>
      </c>
      <c r="AA289" s="11">
        <v>0</v>
      </c>
      <c r="AB289" s="11">
        <v>0</v>
      </c>
      <c r="AC289" s="5" t="s">
        <v>51</v>
      </c>
      <c r="AD289" s="5" t="s">
        <v>52</v>
      </c>
      <c r="AE289" s="5" t="s">
        <v>395</v>
      </c>
      <c r="AF289" s="5"/>
    </row>
    <row r="290" spans="1:32" ht="75" hidden="1" customHeight="1" x14ac:dyDescent="0.25">
      <c r="A290" s="4">
        <v>269</v>
      </c>
      <c r="B290" s="5" t="s">
        <v>390</v>
      </c>
      <c r="C290" s="5" t="s">
        <v>391</v>
      </c>
      <c r="D290" s="5" t="s">
        <v>128</v>
      </c>
      <c r="E290" s="6" t="s">
        <v>392</v>
      </c>
      <c r="F290" s="5" t="s">
        <v>41</v>
      </c>
      <c r="G290" s="5" t="s">
        <v>130</v>
      </c>
      <c r="H290" s="5" t="s">
        <v>131</v>
      </c>
      <c r="I290" s="5" t="s">
        <v>394</v>
      </c>
      <c r="J290" s="6" t="s">
        <v>71</v>
      </c>
      <c r="K290" s="5" t="s">
        <v>398</v>
      </c>
      <c r="L290" s="7">
        <v>6</v>
      </c>
      <c r="M290" s="5" t="s">
        <v>223</v>
      </c>
      <c r="N290" s="8">
        <v>1</v>
      </c>
      <c r="O290" s="8">
        <v>3</v>
      </c>
      <c r="P290" s="8">
        <v>2</v>
      </c>
      <c r="Q290" s="8">
        <v>0</v>
      </c>
      <c r="R290" s="8">
        <v>1</v>
      </c>
      <c r="S290" s="9">
        <v>45702</v>
      </c>
      <c r="T290" s="9">
        <v>45882</v>
      </c>
      <c r="U290" s="5" t="s">
        <v>323</v>
      </c>
      <c r="V290" s="5" t="s">
        <v>55</v>
      </c>
      <c r="W290" s="7" t="s">
        <v>56</v>
      </c>
      <c r="X290" s="10">
        <v>1500000</v>
      </c>
      <c r="Y290" s="11">
        <v>1500000</v>
      </c>
      <c r="Z290" s="11">
        <v>1500000</v>
      </c>
      <c r="AA290" s="11">
        <v>0</v>
      </c>
      <c r="AB290" s="11">
        <v>0</v>
      </c>
      <c r="AC290" s="5" t="s">
        <v>51</v>
      </c>
      <c r="AD290" s="5" t="s">
        <v>52</v>
      </c>
      <c r="AE290" s="5" t="s">
        <v>395</v>
      </c>
      <c r="AF290" s="5"/>
    </row>
    <row r="291" spans="1:32" ht="75" hidden="1" customHeight="1" x14ac:dyDescent="0.25">
      <c r="A291" s="4">
        <v>270</v>
      </c>
      <c r="B291" s="5" t="s">
        <v>390</v>
      </c>
      <c r="C291" s="5" t="s">
        <v>391</v>
      </c>
      <c r="D291" s="5" t="s">
        <v>128</v>
      </c>
      <c r="E291" s="6" t="s">
        <v>392</v>
      </c>
      <c r="F291" s="5" t="s">
        <v>41</v>
      </c>
      <c r="G291" s="5" t="s">
        <v>130</v>
      </c>
      <c r="H291" s="5" t="s">
        <v>131</v>
      </c>
      <c r="I291" s="5" t="s">
        <v>394</v>
      </c>
      <c r="J291" s="6" t="s">
        <v>71</v>
      </c>
      <c r="K291" s="5" t="s">
        <v>399</v>
      </c>
      <c r="L291" s="7">
        <v>4</v>
      </c>
      <c r="M291" s="5" t="s">
        <v>199</v>
      </c>
      <c r="N291" s="8">
        <v>0</v>
      </c>
      <c r="O291" s="8">
        <v>2</v>
      </c>
      <c r="P291" s="8">
        <v>2</v>
      </c>
      <c r="Q291" s="8">
        <v>0</v>
      </c>
      <c r="R291" s="8">
        <v>4</v>
      </c>
      <c r="S291" s="9">
        <v>45702</v>
      </c>
      <c r="T291" s="9">
        <v>45882</v>
      </c>
      <c r="U291" s="5" t="s">
        <v>323</v>
      </c>
      <c r="V291" s="5" t="s">
        <v>55</v>
      </c>
      <c r="W291" s="7" t="s">
        <v>56</v>
      </c>
      <c r="X291" s="10">
        <v>1000000</v>
      </c>
      <c r="Y291" s="11">
        <v>1000000</v>
      </c>
      <c r="Z291" s="11">
        <v>1000000</v>
      </c>
      <c r="AA291" s="11">
        <v>0</v>
      </c>
      <c r="AB291" s="11">
        <v>0</v>
      </c>
      <c r="AC291" s="5" t="s">
        <v>51</v>
      </c>
      <c r="AD291" s="5" t="s">
        <v>52</v>
      </c>
      <c r="AE291" s="5" t="s">
        <v>395</v>
      </c>
      <c r="AF291" s="5"/>
    </row>
    <row r="292" spans="1:32" ht="75" hidden="1" customHeight="1" x14ac:dyDescent="0.25">
      <c r="A292" s="4">
        <v>271</v>
      </c>
      <c r="B292" s="5" t="s">
        <v>390</v>
      </c>
      <c r="C292" s="5" t="s">
        <v>391</v>
      </c>
      <c r="D292" s="5" t="s">
        <v>128</v>
      </c>
      <c r="E292" s="6" t="s">
        <v>392</v>
      </c>
      <c r="F292" s="5" t="s">
        <v>41</v>
      </c>
      <c r="G292" s="5" t="s">
        <v>130</v>
      </c>
      <c r="H292" s="5" t="s">
        <v>131</v>
      </c>
      <c r="I292" s="5" t="s">
        <v>394</v>
      </c>
      <c r="J292" s="6" t="s">
        <v>71</v>
      </c>
      <c r="K292" s="5" t="s">
        <v>400</v>
      </c>
      <c r="L292" s="7">
        <v>3</v>
      </c>
      <c r="M292" s="5" t="s">
        <v>199</v>
      </c>
      <c r="N292" s="8">
        <v>1</v>
      </c>
      <c r="O292" s="8">
        <v>1</v>
      </c>
      <c r="P292" s="8">
        <v>1</v>
      </c>
      <c r="Q292" s="8">
        <v>0</v>
      </c>
      <c r="R292" s="8">
        <v>3</v>
      </c>
      <c r="S292" s="9">
        <v>45702</v>
      </c>
      <c r="T292" s="9">
        <v>45882</v>
      </c>
      <c r="U292" s="5" t="s">
        <v>323</v>
      </c>
      <c r="V292" s="5" t="s">
        <v>55</v>
      </c>
      <c r="W292" s="7" t="s">
        <v>56</v>
      </c>
      <c r="X292" s="10">
        <v>750000</v>
      </c>
      <c r="Y292" s="11">
        <v>750000</v>
      </c>
      <c r="Z292" s="11">
        <v>750000</v>
      </c>
      <c r="AA292" s="11">
        <v>0</v>
      </c>
      <c r="AB292" s="11">
        <v>0</v>
      </c>
      <c r="AC292" s="5" t="s">
        <v>51</v>
      </c>
      <c r="AD292" s="5" t="s">
        <v>52</v>
      </c>
      <c r="AE292" s="5" t="s">
        <v>395</v>
      </c>
      <c r="AF292" s="5"/>
    </row>
    <row r="293" spans="1:32" ht="75" hidden="1" customHeight="1" x14ac:dyDescent="0.25">
      <c r="A293" s="4">
        <v>272</v>
      </c>
      <c r="B293" s="5" t="s">
        <v>390</v>
      </c>
      <c r="C293" s="5" t="s">
        <v>391</v>
      </c>
      <c r="D293" s="5" t="s">
        <v>128</v>
      </c>
      <c r="E293" s="6" t="s">
        <v>392</v>
      </c>
      <c r="F293" s="5" t="s">
        <v>41</v>
      </c>
      <c r="G293" s="5" t="s">
        <v>130</v>
      </c>
      <c r="H293" s="5" t="s">
        <v>131</v>
      </c>
      <c r="I293" s="5" t="s">
        <v>394</v>
      </c>
      <c r="J293" s="6" t="s">
        <v>71</v>
      </c>
      <c r="K293" s="5" t="s">
        <v>179</v>
      </c>
      <c r="L293" s="7">
        <v>6</v>
      </c>
      <c r="M293" s="5" t="s">
        <v>142</v>
      </c>
      <c r="N293" s="8">
        <v>0</v>
      </c>
      <c r="O293" s="8">
        <v>3</v>
      </c>
      <c r="P293" s="8">
        <v>3</v>
      </c>
      <c r="Q293" s="8">
        <v>0</v>
      </c>
      <c r="R293" s="8">
        <v>6</v>
      </c>
      <c r="S293" s="9">
        <v>45702</v>
      </c>
      <c r="T293" s="9">
        <v>45882</v>
      </c>
      <c r="U293" s="5" t="s">
        <v>323</v>
      </c>
      <c r="V293" s="5" t="s">
        <v>55</v>
      </c>
      <c r="W293" s="7" t="s">
        <v>56</v>
      </c>
      <c r="X293" s="10">
        <v>900000</v>
      </c>
      <c r="Y293" s="11">
        <v>900000</v>
      </c>
      <c r="Z293" s="11">
        <v>900000</v>
      </c>
      <c r="AA293" s="11">
        <v>0</v>
      </c>
      <c r="AB293" s="11">
        <v>0</v>
      </c>
      <c r="AC293" s="5" t="s">
        <v>51</v>
      </c>
      <c r="AD293" s="5" t="s">
        <v>52</v>
      </c>
      <c r="AE293" s="5" t="s">
        <v>395</v>
      </c>
      <c r="AF293" s="5"/>
    </row>
    <row r="294" spans="1:32" ht="75" hidden="1" customHeight="1" x14ac:dyDescent="0.25">
      <c r="A294" s="4">
        <v>273</v>
      </c>
      <c r="B294" s="5" t="s">
        <v>113</v>
      </c>
      <c r="C294" s="5" t="s">
        <v>114</v>
      </c>
      <c r="D294" s="5" t="s">
        <v>128</v>
      </c>
      <c r="E294" s="6" t="s">
        <v>392</v>
      </c>
      <c r="F294" s="5" t="s">
        <v>41</v>
      </c>
      <c r="G294" s="5" t="s">
        <v>130</v>
      </c>
      <c r="H294" s="5" t="s">
        <v>131</v>
      </c>
      <c r="I294" s="5" t="s">
        <v>401</v>
      </c>
      <c r="J294" s="6" t="s">
        <v>71</v>
      </c>
      <c r="K294" s="5" t="s">
        <v>402</v>
      </c>
      <c r="L294" s="7">
        <v>1</v>
      </c>
      <c r="M294" s="5" t="s">
        <v>142</v>
      </c>
      <c r="N294" s="8">
        <v>0</v>
      </c>
      <c r="O294" s="8">
        <v>0</v>
      </c>
      <c r="P294" s="8">
        <v>1</v>
      </c>
      <c r="Q294" s="8">
        <v>0</v>
      </c>
      <c r="R294" s="8">
        <v>1</v>
      </c>
      <c r="S294" s="9">
        <v>45702</v>
      </c>
      <c r="T294" s="9">
        <v>45882</v>
      </c>
      <c r="U294" s="5" t="s">
        <v>323</v>
      </c>
      <c r="V294" s="5" t="s">
        <v>55</v>
      </c>
      <c r="W294" s="7" t="s">
        <v>56</v>
      </c>
      <c r="X294" s="10">
        <v>499200</v>
      </c>
      <c r="Y294" s="11">
        <v>499200</v>
      </c>
      <c r="Z294" s="11">
        <v>499200</v>
      </c>
      <c r="AA294" s="11">
        <v>0</v>
      </c>
      <c r="AB294" s="11">
        <v>0</v>
      </c>
      <c r="AC294" s="5" t="s">
        <v>51</v>
      </c>
      <c r="AD294" s="5" t="s">
        <v>52</v>
      </c>
      <c r="AE294" s="5" t="s">
        <v>395</v>
      </c>
      <c r="AF294" s="5"/>
    </row>
    <row r="295" spans="1:32" ht="75" hidden="1" customHeight="1" x14ac:dyDescent="0.25">
      <c r="A295" s="4">
        <v>274</v>
      </c>
      <c r="B295" s="5" t="s">
        <v>113</v>
      </c>
      <c r="C295" s="5" t="s">
        <v>403</v>
      </c>
      <c r="D295" s="5" t="s">
        <v>128</v>
      </c>
      <c r="E295" s="6" t="s">
        <v>392</v>
      </c>
      <c r="F295" s="5" t="s">
        <v>41</v>
      </c>
      <c r="G295" s="5" t="s">
        <v>130</v>
      </c>
      <c r="H295" s="5" t="s">
        <v>131</v>
      </c>
      <c r="I295" s="5" t="s">
        <v>401</v>
      </c>
      <c r="J295" s="6" t="s">
        <v>71</v>
      </c>
      <c r="K295" s="5" t="s">
        <v>404</v>
      </c>
      <c r="L295" s="7">
        <v>4</v>
      </c>
      <c r="M295" s="5" t="s">
        <v>142</v>
      </c>
      <c r="N295" s="8">
        <v>1</v>
      </c>
      <c r="O295" s="8">
        <v>1</v>
      </c>
      <c r="P295" s="8">
        <v>2</v>
      </c>
      <c r="Q295" s="8">
        <v>0</v>
      </c>
      <c r="R295" s="8">
        <v>4</v>
      </c>
      <c r="S295" s="9">
        <v>45702</v>
      </c>
      <c r="T295" s="9">
        <v>45882</v>
      </c>
      <c r="U295" s="5" t="s">
        <v>323</v>
      </c>
      <c r="V295" s="5" t="s">
        <v>55</v>
      </c>
      <c r="W295" s="7" t="s">
        <v>56</v>
      </c>
      <c r="X295" s="10">
        <v>800000</v>
      </c>
      <c r="Y295" s="11">
        <v>800000</v>
      </c>
      <c r="Z295" s="11">
        <v>800000</v>
      </c>
      <c r="AA295" s="11">
        <v>0</v>
      </c>
      <c r="AB295" s="11">
        <v>0</v>
      </c>
      <c r="AC295" s="5" t="s">
        <v>51</v>
      </c>
      <c r="AD295" s="5" t="s">
        <v>52</v>
      </c>
      <c r="AE295" s="5" t="s">
        <v>395</v>
      </c>
      <c r="AF295" s="5"/>
    </row>
    <row r="296" spans="1:32" ht="75" hidden="1" customHeight="1" x14ac:dyDescent="0.25">
      <c r="A296" s="4">
        <v>275</v>
      </c>
      <c r="B296" s="5" t="s">
        <v>113</v>
      </c>
      <c r="C296" s="5" t="s">
        <v>403</v>
      </c>
      <c r="D296" s="5" t="s">
        <v>128</v>
      </c>
      <c r="E296" s="6" t="s">
        <v>392</v>
      </c>
      <c r="F296" s="5" t="s">
        <v>41</v>
      </c>
      <c r="G296" s="5" t="s">
        <v>130</v>
      </c>
      <c r="H296" s="5" t="s">
        <v>131</v>
      </c>
      <c r="I296" s="5" t="s">
        <v>401</v>
      </c>
      <c r="J296" s="6" t="s">
        <v>71</v>
      </c>
      <c r="K296" s="5" t="s">
        <v>405</v>
      </c>
      <c r="L296" s="7">
        <v>6</v>
      </c>
      <c r="M296" s="5" t="s">
        <v>142</v>
      </c>
      <c r="N296" s="8">
        <v>1</v>
      </c>
      <c r="O296" s="8">
        <v>2</v>
      </c>
      <c r="P296" s="8">
        <v>3</v>
      </c>
      <c r="Q296" s="8">
        <v>0</v>
      </c>
      <c r="R296" s="8">
        <v>6</v>
      </c>
      <c r="S296" s="9">
        <v>45702</v>
      </c>
      <c r="T296" s="9">
        <v>45882</v>
      </c>
      <c r="U296" s="5" t="s">
        <v>323</v>
      </c>
      <c r="V296" s="5" t="s">
        <v>55</v>
      </c>
      <c r="W296" s="7" t="s">
        <v>56</v>
      </c>
      <c r="X296" s="10">
        <v>1200000</v>
      </c>
      <c r="Y296" s="11">
        <v>1200000</v>
      </c>
      <c r="Z296" s="11">
        <v>1200000</v>
      </c>
      <c r="AA296" s="11">
        <v>0</v>
      </c>
      <c r="AB296" s="11">
        <v>0</v>
      </c>
      <c r="AC296" s="5" t="s">
        <v>51</v>
      </c>
      <c r="AD296" s="5" t="s">
        <v>52</v>
      </c>
      <c r="AE296" s="5" t="s">
        <v>395</v>
      </c>
      <c r="AF296" s="5"/>
    </row>
    <row r="297" spans="1:32" ht="75" hidden="1" customHeight="1" x14ac:dyDescent="0.25">
      <c r="A297" s="4">
        <v>276</v>
      </c>
      <c r="B297" s="5" t="s">
        <v>113</v>
      </c>
      <c r="C297" s="5" t="s">
        <v>403</v>
      </c>
      <c r="D297" s="5" t="s">
        <v>128</v>
      </c>
      <c r="E297" s="6" t="s">
        <v>392</v>
      </c>
      <c r="F297" s="5" t="s">
        <v>41</v>
      </c>
      <c r="G297" s="5" t="s">
        <v>130</v>
      </c>
      <c r="H297" s="5" t="s">
        <v>131</v>
      </c>
      <c r="I297" s="5" t="s">
        <v>401</v>
      </c>
      <c r="J297" s="6" t="s">
        <v>71</v>
      </c>
      <c r="K297" s="5" t="s">
        <v>406</v>
      </c>
      <c r="L297" s="7">
        <v>6</v>
      </c>
      <c r="M297" s="5" t="s">
        <v>199</v>
      </c>
      <c r="N297" s="8">
        <v>1</v>
      </c>
      <c r="O297" s="8">
        <v>3</v>
      </c>
      <c r="P297" s="8">
        <v>2</v>
      </c>
      <c r="Q297" s="8">
        <v>0</v>
      </c>
      <c r="R297" s="8">
        <v>6</v>
      </c>
      <c r="S297" s="9">
        <v>45702</v>
      </c>
      <c r="T297" s="9">
        <v>45882</v>
      </c>
      <c r="U297" s="5" t="s">
        <v>323</v>
      </c>
      <c r="V297" s="5" t="s">
        <v>55</v>
      </c>
      <c r="W297" s="7" t="s">
        <v>56</v>
      </c>
      <c r="X297" s="10">
        <v>2400000</v>
      </c>
      <c r="Y297" s="11">
        <v>2400000</v>
      </c>
      <c r="Z297" s="11">
        <v>2400000</v>
      </c>
      <c r="AA297" s="11">
        <v>0</v>
      </c>
      <c r="AB297" s="11">
        <v>0</v>
      </c>
      <c r="AC297" s="5" t="s">
        <v>51</v>
      </c>
      <c r="AD297" s="5" t="s">
        <v>52</v>
      </c>
      <c r="AE297" s="5" t="s">
        <v>395</v>
      </c>
      <c r="AF297" s="5"/>
    </row>
    <row r="298" spans="1:32" ht="75" hidden="1" customHeight="1" x14ac:dyDescent="0.25">
      <c r="A298" s="4">
        <v>277</v>
      </c>
      <c r="B298" s="5" t="s">
        <v>113</v>
      </c>
      <c r="C298" s="5" t="s">
        <v>403</v>
      </c>
      <c r="D298" s="5" t="s">
        <v>128</v>
      </c>
      <c r="E298" s="6" t="s">
        <v>392</v>
      </c>
      <c r="F298" s="5" t="s">
        <v>41</v>
      </c>
      <c r="G298" s="5" t="s">
        <v>130</v>
      </c>
      <c r="H298" s="5" t="s">
        <v>131</v>
      </c>
      <c r="I298" s="5" t="s">
        <v>401</v>
      </c>
      <c r="J298" s="6" t="s">
        <v>71</v>
      </c>
      <c r="K298" s="5" t="s">
        <v>407</v>
      </c>
      <c r="L298" s="7">
        <v>6</v>
      </c>
      <c r="M298" s="5" t="s">
        <v>199</v>
      </c>
      <c r="N298" s="8">
        <v>1</v>
      </c>
      <c r="O298" s="8">
        <v>2</v>
      </c>
      <c r="P298" s="8">
        <v>3</v>
      </c>
      <c r="Q298" s="8">
        <v>0</v>
      </c>
      <c r="R298" s="8">
        <v>6</v>
      </c>
      <c r="S298" s="9">
        <v>45702</v>
      </c>
      <c r="T298" s="9">
        <v>45882</v>
      </c>
      <c r="U298" s="5" t="s">
        <v>323</v>
      </c>
      <c r="V298" s="5" t="s">
        <v>55</v>
      </c>
      <c r="W298" s="7" t="s">
        <v>56</v>
      </c>
      <c r="X298" s="10">
        <v>2700000</v>
      </c>
      <c r="Y298" s="11">
        <v>2700000</v>
      </c>
      <c r="Z298" s="11">
        <v>2700000</v>
      </c>
      <c r="AA298" s="11">
        <v>0</v>
      </c>
      <c r="AB298" s="11">
        <v>0</v>
      </c>
      <c r="AC298" s="5" t="s">
        <v>51</v>
      </c>
      <c r="AD298" s="5" t="s">
        <v>52</v>
      </c>
      <c r="AE298" s="5" t="s">
        <v>395</v>
      </c>
      <c r="AF298" s="5"/>
    </row>
    <row r="299" spans="1:32" ht="75" hidden="1" customHeight="1" x14ac:dyDescent="0.25">
      <c r="A299" s="4">
        <v>278</v>
      </c>
      <c r="B299" s="5" t="s">
        <v>113</v>
      </c>
      <c r="C299" s="5" t="s">
        <v>403</v>
      </c>
      <c r="D299" s="5" t="s">
        <v>128</v>
      </c>
      <c r="E299" s="6" t="s">
        <v>392</v>
      </c>
      <c r="F299" s="5" t="s">
        <v>41</v>
      </c>
      <c r="G299" s="5" t="s">
        <v>130</v>
      </c>
      <c r="H299" s="5" t="s">
        <v>131</v>
      </c>
      <c r="I299" s="5" t="s">
        <v>401</v>
      </c>
      <c r="J299" s="6" t="s">
        <v>71</v>
      </c>
      <c r="K299" s="5" t="s">
        <v>408</v>
      </c>
      <c r="L299" s="7">
        <v>18</v>
      </c>
      <c r="M299" s="5" t="s">
        <v>142</v>
      </c>
      <c r="N299" s="8">
        <v>2</v>
      </c>
      <c r="O299" s="8">
        <v>8</v>
      </c>
      <c r="P299" s="8">
        <v>8</v>
      </c>
      <c r="Q299" s="8">
        <v>0</v>
      </c>
      <c r="R299" s="8">
        <v>18</v>
      </c>
      <c r="S299" s="9">
        <v>45702</v>
      </c>
      <c r="T299" s="9">
        <v>45882</v>
      </c>
      <c r="U299" s="5" t="s">
        <v>323</v>
      </c>
      <c r="V299" s="5" t="s">
        <v>55</v>
      </c>
      <c r="W299" s="7" t="s">
        <v>56</v>
      </c>
      <c r="X299" s="10">
        <v>8100000</v>
      </c>
      <c r="Y299" s="11">
        <v>8100000</v>
      </c>
      <c r="Z299" s="11">
        <v>8100000</v>
      </c>
      <c r="AA299" s="11">
        <v>0</v>
      </c>
      <c r="AB299" s="11">
        <v>0</v>
      </c>
      <c r="AC299" s="5" t="s">
        <v>51</v>
      </c>
      <c r="AD299" s="5" t="s">
        <v>52</v>
      </c>
      <c r="AE299" s="5" t="s">
        <v>395</v>
      </c>
      <c r="AF299" s="5"/>
    </row>
    <row r="300" spans="1:32" ht="75" hidden="1" customHeight="1" x14ac:dyDescent="0.25">
      <c r="A300" s="4">
        <v>279</v>
      </c>
      <c r="B300" s="5" t="s">
        <v>390</v>
      </c>
      <c r="C300" s="5" t="s">
        <v>391</v>
      </c>
      <c r="D300" s="5" t="s">
        <v>128</v>
      </c>
      <c r="E300" s="6" t="s">
        <v>392</v>
      </c>
      <c r="F300" s="5" t="s">
        <v>41</v>
      </c>
      <c r="G300" s="5" t="s">
        <v>130</v>
      </c>
      <c r="H300" s="5" t="s">
        <v>131</v>
      </c>
      <c r="I300" s="5" t="s">
        <v>394</v>
      </c>
      <c r="J300" s="6" t="s">
        <v>71</v>
      </c>
      <c r="K300" s="5" t="s">
        <v>409</v>
      </c>
      <c r="L300" s="7">
        <v>6</v>
      </c>
      <c r="M300" s="5" t="s">
        <v>142</v>
      </c>
      <c r="N300" s="8">
        <v>1</v>
      </c>
      <c r="O300" s="8">
        <v>3</v>
      </c>
      <c r="P300" s="8">
        <v>2</v>
      </c>
      <c r="Q300" s="8">
        <v>0</v>
      </c>
      <c r="R300" s="8">
        <v>6</v>
      </c>
      <c r="S300" s="9">
        <v>45702</v>
      </c>
      <c r="T300" s="9">
        <v>45882</v>
      </c>
      <c r="U300" s="5" t="s">
        <v>323</v>
      </c>
      <c r="V300" s="5" t="s">
        <v>55</v>
      </c>
      <c r="W300" s="7" t="s">
        <v>56</v>
      </c>
      <c r="X300" s="10">
        <v>1500000</v>
      </c>
      <c r="Y300" s="11">
        <v>1500000</v>
      </c>
      <c r="Z300" s="11">
        <v>1500000</v>
      </c>
      <c r="AA300" s="11">
        <v>0</v>
      </c>
      <c r="AB300" s="11">
        <v>0</v>
      </c>
      <c r="AC300" s="5" t="s">
        <v>51</v>
      </c>
      <c r="AD300" s="5" t="s">
        <v>52</v>
      </c>
      <c r="AE300" s="5" t="s">
        <v>395</v>
      </c>
      <c r="AF300" s="5"/>
    </row>
    <row r="301" spans="1:32" ht="75" hidden="1" customHeight="1" x14ac:dyDescent="0.25">
      <c r="A301" s="4">
        <v>280</v>
      </c>
      <c r="B301" s="5" t="s">
        <v>113</v>
      </c>
      <c r="C301" s="5" t="s">
        <v>114</v>
      </c>
      <c r="D301" s="5" t="s">
        <v>128</v>
      </c>
      <c r="E301" s="6" t="s">
        <v>410</v>
      </c>
      <c r="F301" s="5" t="s">
        <v>41</v>
      </c>
      <c r="G301" s="5" t="s">
        <v>130</v>
      </c>
      <c r="H301" s="5" t="s">
        <v>131</v>
      </c>
      <c r="I301" s="5" t="s">
        <v>411</v>
      </c>
      <c r="J301" s="6" t="s">
        <v>45</v>
      </c>
      <c r="K301" s="5" t="s">
        <v>412</v>
      </c>
      <c r="L301" s="7">
        <v>6</v>
      </c>
      <c r="M301" s="5" t="s">
        <v>134</v>
      </c>
      <c r="N301" s="8">
        <v>0</v>
      </c>
      <c r="O301" s="8">
        <v>2</v>
      </c>
      <c r="P301" s="8">
        <v>2</v>
      </c>
      <c r="Q301" s="8">
        <v>2</v>
      </c>
      <c r="R301" s="8">
        <v>6</v>
      </c>
      <c r="S301" s="9">
        <v>45706</v>
      </c>
      <c r="T301" s="9">
        <v>46008</v>
      </c>
      <c r="U301" s="5" t="s">
        <v>323</v>
      </c>
      <c r="V301" s="5" t="s">
        <v>55</v>
      </c>
      <c r="W301" s="7" t="s">
        <v>56</v>
      </c>
      <c r="X301" s="10">
        <v>540000</v>
      </c>
      <c r="Y301" s="11">
        <v>540000</v>
      </c>
      <c r="Z301" s="11">
        <v>540000</v>
      </c>
      <c r="AA301" s="11">
        <v>0</v>
      </c>
      <c r="AB301" s="11">
        <v>0</v>
      </c>
      <c r="AC301" s="5" t="s">
        <v>51</v>
      </c>
      <c r="AD301" s="5" t="s">
        <v>52</v>
      </c>
      <c r="AE301" s="5" t="s">
        <v>413</v>
      </c>
      <c r="AF301" s="5"/>
    </row>
    <row r="302" spans="1:32" ht="75" hidden="1" customHeight="1" x14ac:dyDescent="0.25">
      <c r="A302" s="4">
        <v>281</v>
      </c>
      <c r="B302" s="5" t="s">
        <v>113</v>
      </c>
      <c r="C302" s="5" t="s">
        <v>114</v>
      </c>
      <c r="D302" s="5" t="s">
        <v>128</v>
      </c>
      <c r="E302" s="6" t="s">
        <v>410</v>
      </c>
      <c r="F302" s="5" t="s">
        <v>41</v>
      </c>
      <c r="G302" s="5" t="s">
        <v>130</v>
      </c>
      <c r="H302" s="5" t="s">
        <v>131</v>
      </c>
      <c r="I302" s="5" t="s">
        <v>411</v>
      </c>
      <c r="J302" s="6" t="s">
        <v>45</v>
      </c>
      <c r="K302" s="5" t="s">
        <v>414</v>
      </c>
      <c r="L302" s="7">
        <v>6</v>
      </c>
      <c r="M302" s="5" t="s">
        <v>134</v>
      </c>
      <c r="N302" s="8">
        <v>0</v>
      </c>
      <c r="O302" s="8">
        <v>2</v>
      </c>
      <c r="P302" s="8">
        <v>2</v>
      </c>
      <c r="Q302" s="8">
        <v>2</v>
      </c>
      <c r="R302" s="8">
        <v>6</v>
      </c>
      <c r="S302" s="9">
        <v>45706</v>
      </c>
      <c r="T302" s="9">
        <v>46008</v>
      </c>
      <c r="U302" s="5" t="s">
        <v>323</v>
      </c>
      <c r="V302" s="5" t="s">
        <v>55</v>
      </c>
      <c r="W302" s="7" t="s">
        <v>56</v>
      </c>
      <c r="X302" s="10">
        <v>540000</v>
      </c>
      <c r="Y302" s="11">
        <v>540000</v>
      </c>
      <c r="Z302" s="11">
        <v>540000</v>
      </c>
      <c r="AA302" s="11">
        <v>0</v>
      </c>
      <c r="AB302" s="11">
        <v>0</v>
      </c>
      <c r="AC302" s="5" t="s">
        <v>51</v>
      </c>
      <c r="AD302" s="5" t="s">
        <v>52</v>
      </c>
      <c r="AE302" s="5" t="s">
        <v>413</v>
      </c>
      <c r="AF302" s="5"/>
    </row>
    <row r="303" spans="1:32" ht="75" hidden="1" customHeight="1" x14ac:dyDescent="0.25">
      <c r="A303" s="4">
        <v>282</v>
      </c>
      <c r="B303" s="5" t="s">
        <v>113</v>
      </c>
      <c r="C303" s="5" t="s">
        <v>114</v>
      </c>
      <c r="D303" s="5" t="s">
        <v>128</v>
      </c>
      <c r="E303" s="6" t="s">
        <v>410</v>
      </c>
      <c r="F303" s="5" t="s">
        <v>41</v>
      </c>
      <c r="G303" s="5" t="s">
        <v>130</v>
      </c>
      <c r="H303" s="5" t="s">
        <v>131</v>
      </c>
      <c r="I303" s="5" t="s">
        <v>411</v>
      </c>
      <c r="J303" s="6" t="s">
        <v>45</v>
      </c>
      <c r="K303" s="5" t="s">
        <v>144</v>
      </c>
      <c r="L303" s="7">
        <v>10</v>
      </c>
      <c r="M303" s="5" t="s">
        <v>142</v>
      </c>
      <c r="N303" s="8">
        <v>1</v>
      </c>
      <c r="O303" s="8">
        <v>3</v>
      </c>
      <c r="P303" s="8">
        <v>3</v>
      </c>
      <c r="Q303" s="8">
        <v>3</v>
      </c>
      <c r="R303" s="8">
        <v>10</v>
      </c>
      <c r="S303" s="9">
        <v>45706</v>
      </c>
      <c r="T303" s="9">
        <v>46008</v>
      </c>
      <c r="U303" s="5" t="s">
        <v>323</v>
      </c>
      <c r="V303" s="5" t="s">
        <v>55</v>
      </c>
      <c r="W303" s="7" t="s">
        <v>56</v>
      </c>
      <c r="X303" s="10">
        <v>800000</v>
      </c>
      <c r="Y303" s="11">
        <v>800000</v>
      </c>
      <c r="Z303" s="11">
        <v>800000</v>
      </c>
      <c r="AA303" s="11">
        <v>0</v>
      </c>
      <c r="AB303" s="11">
        <v>0</v>
      </c>
      <c r="AC303" s="5" t="s">
        <v>51</v>
      </c>
      <c r="AD303" s="5" t="s">
        <v>52</v>
      </c>
      <c r="AE303" s="5" t="s">
        <v>413</v>
      </c>
      <c r="AF303" s="5"/>
    </row>
    <row r="304" spans="1:32" ht="75" hidden="1" customHeight="1" x14ac:dyDescent="0.25">
      <c r="A304" s="4">
        <v>283</v>
      </c>
      <c r="B304" s="5" t="s">
        <v>113</v>
      </c>
      <c r="C304" s="5" t="s">
        <v>114</v>
      </c>
      <c r="D304" s="5" t="s">
        <v>128</v>
      </c>
      <c r="E304" s="6" t="s">
        <v>410</v>
      </c>
      <c r="F304" s="5" t="s">
        <v>41</v>
      </c>
      <c r="G304" s="5" t="s">
        <v>130</v>
      </c>
      <c r="H304" s="5" t="s">
        <v>131</v>
      </c>
      <c r="I304" s="5" t="s">
        <v>411</v>
      </c>
      <c r="J304" s="6" t="s">
        <v>45</v>
      </c>
      <c r="K304" s="5" t="s">
        <v>415</v>
      </c>
      <c r="L304" s="7">
        <v>4</v>
      </c>
      <c r="M304" s="5" t="s">
        <v>197</v>
      </c>
      <c r="N304" s="8">
        <v>1</v>
      </c>
      <c r="O304" s="8">
        <v>1</v>
      </c>
      <c r="P304" s="8">
        <v>1</v>
      </c>
      <c r="Q304" s="8">
        <v>1</v>
      </c>
      <c r="R304" s="8">
        <v>4</v>
      </c>
      <c r="S304" s="9">
        <v>45706</v>
      </c>
      <c r="T304" s="9">
        <v>46008</v>
      </c>
      <c r="U304" s="5" t="s">
        <v>323</v>
      </c>
      <c r="V304" s="5" t="s">
        <v>55</v>
      </c>
      <c r="W304" s="7" t="s">
        <v>56</v>
      </c>
      <c r="X304" s="10">
        <v>1200000</v>
      </c>
      <c r="Y304" s="11">
        <v>1200000</v>
      </c>
      <c r="Z304" s="11">
        <v>1200000</v>
      </c>
      <c r="AA304" s="11">
        <v>0</v>
      </c>
      <c r="AB304" s="11">
        <v>0</v>
      </c>
      <c r="AC304" s="5" t="s">
        <v>51</v>
      </c>
      <c r="AD304" s="5" t="s">
        <v>52</v>
      </c>
      <c r="AE304" s="5" t="s">
        <v>413</v>
      </c>
      <c r="AF304" s="5"/>
    </row>
    <row r="305" spans="1:32" ht="75" hidden="1" customHeight="1" x14ac:dyDescent="0.25">
      <c r="A305" s="4">
        <v>284</v>
      </c>
      <c r="B305" s="5" t="s">
        <v>113</v>
      </c>
      <c r="C305" s="5" t="s">
        <v>114</v>
      </c>
      <c r="D305" s="5" t="s">
        <v>128</v>
      </c>
      <c r="E305" s="6" t="s">
        <v>410</v>
      </c>
      <c r="F305" s="5" t="s">
        <v>41</v>
      </c>
      <c r="G305" s="5" t="s">
        <v>130</v>
      </c>
      <c r="H305" s="5" t="s">
        <v>131</v>
      </c>
      <c r="I305" s="5" t="s">
        <v>411</v>
      </c>
      <c r="J305" s="6" t="s">
        <v>45</v>
      </c>
      <c r="K305" s="5" t="s">
        <v>245</v>
      </c>
      <c r="L305" s="7">
        <v>10</v>
      </c>
      <c r="M305" s="5" t="s">
        <v>142</v>
      </c>
      <c r="N305" s="8">
        <v>1</v>
      </c>
      <c r="O305" s="8">
        <v>3</v>
      </c>
      <c r="P305" s="8">
        <v>3</v>
      </c>
      <c r="Q305" s="8">
        <v>3</v>
      </c>
      <c r="R305" s="8">
        <v>10</v>
      </c>
      <c r="S305" s="9">
        <v>45706</v>
      </c>
      <c r="T305" s="9">
        <v>46008</v>
      </c>
      <c r="U305" s="5" t="s">
        <v>323</v>
      </c>
      <c r="V305" s="5" t="s">
        <v>55</v>
      </c>
      <c r="W305" s="7" t="s">
        <v>56</v>
      </c>
      <c r="X305" s="10">
        <v>1800000</v>
      </c>
      <c r="Y305" s="11">
        <v>1800000</v>
      </c>
      <c r="Z305" s="11">
        <v>1800000</v>
      </c>
      <c r="AA305" s="11">
        <v>0</v>
      </c>
      <c r="AB305" s="11">
        <v>0</v>
      </c>
      <c r="AC305" s="5" t="s">
        <v>51</v>
      </c>
      <c r="AD305" s="5" t="s">
        <v>52</v>
      </c>
      <c r="AE305" s="5" t="s">
        <v>413</v>
      </c>
      <c r="AF305" s="5"/>
    </row>
    <row r="306" spans="1:32" ht="75" hidden="1" customHeight="1" x14ac:dyDescent="0.25">
      <c r="A306" s="4">
        <v>285</v>
      </c>
      <c r="B306" s="5" t="s">
        <v>113</v>
      </c>
      <c r="C306" s="5" t="s">
        <v>114</v>
      </c>
      <c r="D306" s="5" t="s">
        <v>128</v>
      </c>
      <c r="E306" s="6" t="s">
        <v>410</v>
      </c>
      <c r="F306" s="5" t="s">
        <v>41</v>
      </c>
      <c r="G306" s="5" t="s">
        <v>130</v>
      </c>
      <c r="H306" s="5" t="s">
        <v>131</v>
      </c>
      <c r="I306" s="5" t="s">
        <v>411</v>
      </c>
      <c r="J306" s="6" t="s">
        <v>45</v>
      </c>
      <c r="K306" s="5" t="s">
        <v>416</v>
      </c>
      <c r="L306" s="7">
        <v>9</v>
      </c>
      <c r="M306" s="5" t="s">
        <v>142</v>
      </c>
      <c r="N306" s="8">
        <v>0</v>
      </c>
      <c r="O306" s="8">
        <v>3</v>
      </c>
      <c r="P306" s="8">
        <v>3</v>
      </c>
      <c r="Q306" s="8">
        <v>3</v>
      </c>
      <c r="R306" s="8">
        <v>9</v>
      </c>
      <c r="S306" s="9">
        <v>45706</v>
      </c>
      <c r="T306" s="9">
        <v>46008</v>
      </c>
      <c r="U306" s="5" t="s">
        <v>323</v>
      </c>
      <c r="V306" s="5" t="s">
        <v>55</v>
      </c>
      <c r="W306" s="7" t="s">
        <v>56</v>
      </c>
      <c r="X306" s="10">
        <v>4500000</v>
      </c>
      <c r="Y306" s="11">
        <v>4500000</v>
      </c>
      <c r="Z306" s="11">
        <v>4500000</v>
      </c>
      <c r="AA306" s="11">
        <v>0</v>
      </c>
      <c r="AB306" s="11">
        <v>0</v>
      </c>
      <c r="AC306" s="5" t="s">
        <v>51</v>
      </c>
      <c r="AD306" s="5" t="s">
        <v>52</v>
      </c>
      <c r="AE306" s="5" t="s">
        <v>413</v>
      </c>
      <c r="AF306" s="5"/>
    </row>
    <row r="307" spans="1:32" ht="75" hidden="1" customHeight="1" x14ac:dyDescent="0.25">
      <c r="A307" s="4">
        <v>286</v>
      </c>
      <c r="B307" s="5" t="s">
        <v>113</v>
      </c>
      <c r="C307" s="5" t="s">
        <v>114</v>
      </c>
      <c r="D307" s="5" t="s">
        <v>128</v>
      </c>
      <c r="E307" s="6" t="s">
        <v>410</v>
      </c>
      <c r="F307" s="5" t="s">
        <v>41</v>
      </c>
      <c r="G307" s="5" t="s">
        <v>130</v>
      </c>
      <c r="H307" s="5" t="s">
        <v>131</v>
      </c>
      <c r="I307" s="5" t="s">
        <v>411</v>
      </c>
      <c r="J307" s="6" t="s">
        <v>45</v>
      </c>
      <c r="K307" s="5" t="s">
        <v>417</v>
      </c>
      <c r="L307" s="7">
        <v>4</v>
      </c>
      <c r="M307" s="5" t="s">
        <v>197</v>
      </c>
      <c r="N307" s="8">
        <v>1</v>
      </c>
      <c r="O307" s="8">
        <v>1</v>
      </c>
      <c r="P307" s="8">
        <v>1</v>
      </c>
      <c r="Q307" s="8">
        <v>1</v>
      </c>
      <c r="R307" s="8">
        <v>4</v>
      </c>
      <c r="S307" s="9">
        <v>45706</v>
      </c>
      <c r="T307" s="9">
        <v>46008</v>
      </c>
      <c r="U307" s="5" t="s">
        <v>323</v>
      </c>
      <c r="V307" s="5" t="s">
        <v>55</v>
      </c>
      <c r="W307" s="7" t="s">
        <v>56</v>
      </c>
      <c r="X307" s="10">
        <v>1200000</v>
      </c>
      <c r="Y307" s="11">
        <v>1200000</v>
      </c>
      <c r="Z307" s="11">
        <v>1200000</v>
      </c>
      <c r="AA307" s="11">
        <v>0</v>
      </c>
      <c r="AB307" s="11">
        <v>0</v>
      </c>
      <c r="AC307" s="5" t="s">
        <v>51</v>
      </c>
      <c r="AD307" s="5" t="s">
        <v>52</v>
      </c>
      <c r="AE307" s="5" t="s">
        <v>413</v>
      </c>
      <c r="AF307" s="5"/>
    </row>
    <row r="308" spans="1:32" ht="75" hidden="1" customHeight="1" x14ac:dyDescent="0.25">
      <c r="A308" s="4">
        <v>287</v>
      </c>
      <c r="B308" s="5" t="s">
        <v>113</v>
      </c>
      <c r="C308" s="5" t="s">
        <v>114</v>
      </c>
      <c r="D308" s="5" t="s">
        <v>128</v>
      </c>
      <c r="E308" s="6" t="s">
        <v>410</v>
      </c>
      <c r="F308" s="5" t="s">
        <v>41</v>
      </c>
      <c r="G308" s="5" t="s">
        <v>130</v>
      </c>
      <c r="H308" s="5" t="s">
        <v>131</v>
      </c>
      <c r="I308" s="5" t="s">
        <v>411</v>
      </c>
      <c r="J308" s="6" t="s">
        <v>45</v>
      </c>
      <c r="K308" s="5" t="s">
        <v>418</v>
      </c>
      <c r="L308" s="7">
        <v>4</v>
      </c>
      <c r="M308" s="5" t="s">
        <v>197</v>
      </c>
      <c r="N308" s="8">
        <v>1</v>
      </c>
      <c r="O308" s="8">
        <v>1</v>
      </c>
      <c r="P308" s="8">
        <v>1</v>
      </c>
      <c r="Q308" s="8">
        <v>1</v>
      </c>
      <c r="R308" s="8">
        <v>4</v>
      </c>
      <c r="S308" s="9">
        <v>45706</v>
      </c>
      <c r="T308" s="9">
        <v>46008</v>
      </c>
      <c r="U308" s="5" t="s">
        <v>323</v>
      </c>
      <c r="V308" s="5" t="s">
        <v>55</v>
      </c>
      <c r="W308" s="7" t="s">
        <v>56</v>
      </c>
      <c r="X308" s="10">
        <v>1200000</v>
      </c>
      <c r="Y308" s="11">
        <v>1200000</v>
      </c>
      <c r="Z308" s="11">
        <v>1200000</v>
      </c>
      <c r="AA308" s="11">
        <v>0</v>
      </c>
      <c r="AB308" s="11">
        <v>0</v>
      </c>
      <c r="AC308" s="5" t="s">
        <v>51</v>
      </c>
      <c r="AD308" s="5" t="s">
        <v>52</v>
      </c>
      <c r="AE308" s="5" t="s">
        <v>413</v>
      </c>
      <c r="AF308" s="5"/>
    </row>
    <row r="309" spans="1:32" ht="75" hidden="1" customHeight="1" x14ac:dyDescent="0.25">
      <c r="A309" s="4">
        <v>288</v>
      </c>
      <c r="B309" s="5" t="s">
        <v>113</v>
      </c>
      <c r="C309" s="5" t="s">
        <v>114</v>
      </c>
      <c r="D309" s="5" t="s">
        <v>128</v>
      </c>
      <c r="E309" s="6" t="s">
        <v>410</v>
      </c>
      <c r="F309" s="5" t="s">
        <v>41</v>
      </c>
      <c r="G309" s="5" t="s">
        <v>130</v>
      </c>
      <c r="H309" s="5" t="s">
        <v>131</v>
      </c>
      <c r="I309" s="5" t="s">
        <v>411</v>
      </c>
      <c r="J309" s="6" t="s">
        <v>45</v>
      </c>
      <c r="K309" s="5" t="s">
        <v>419</v>
      </c>
      <c r="L309" s="7">
        <v>5</v>
      </c>
      <c r="M309" s="5" t="s">
        <v>142</v>
      </c>
      <c r="N309" s="8">
        <v>1</v>
      </c>
      <c r="O309" s="8">
        <v>1</v>
      </c>
      <c r="P309" s="8">
        <v>1</v>
      </c>
      <c r="Q309" s="8">
        <v>2</v>
      </c>
      <c r="R309" s="8">
        <v>5</v>
      </c>
      <c r="S309" s="9">
        <v>45706</v>
      </c>
      <c r="T309" s="9">
        <v>46008</v>
      </c>
      <c r="U309" s="5" t="s">
        <v>323</v>
      </c>
      <c r="V309" s="5" t="s">
        <v>55</v>
      </c>
      <c r="W309" s="7" t="s">
        <v>56</v>
      </c>
      <c r="X309" s="10">
        <v>2500000</v>
      </c>
      <c r="Y309" s="11">
        <v>2500000</v>
      </c>
      <c r="Z309" s="11">
        <v>2500000</v>
      </c>
      <c r="AA309" s="11">
        <v>0</v>
      </c>
      <c r="AB309" s="11">
        <v>0</v>
      </c>
      <c r="AC309" s="5" t="s">
        <v>51</v>
      </c>
      <c r="AD309" s="5" t="s">
        <v>52</v>
      </c>
      <c r="AE309" s="5" t="s">
        <v>413</v>
      </c>
      <c r="AF309" s="5"/>
    </row>
    <row r="310" spans="1:32" ht="75" hidden="1" customHeight="1" x14ac:dyDescent="0.25">
      <c r="A310" s="4">
        <v>289</v>
      </c>
      <c r="B310" s="5" t="s">
        <v>113</v>
      </c>
      <c r="C310" s="5" t="s">
        <v>114</v>
      </c>
      <c r="D310" s="5" t="s">
        <v>128</v>
      </c>
      <c r="E310" s="6" t="s">
        <v>410</v>
      </c>
      <c r="F310" s="5" t="s">
        <v>41</v>
      </c>
      <c r="G310" s="5" t="s">
        <v>130</v>
      </c>
      <c r="H310" s="5" t="s">
        <v>131</v>
      </c>
      <c r="I310" s="5" t="s">
        <v>411</v>
      </c>
      <c r="J310" s="6" t="s">
        <v>45</v>
      </c>
      <c r="K310" s="5" t="s">
        <v>420</v>
      </c>
      <c r="L310" s="7">
        <v>4</v>
      </c>
      <c r="M310" s="5" t="s">
        <v>142</v>
      </c>
      <c r="N310" s="8">
        <v>1</v>
      </c>
      <c r="O310" s="8">
        <v>1</v>
      </c>
      <c r="P310" s="8">
        <v>1</v>
      </c>
      <c r="Q310" s="8">
        <v>1</v>
      </c>
      <c r="R310" s="8">
        <v>4</v>
      </c>
      <c r="S310" s="9">
        <v>45706</v>
      </c>
      <c r="T310" s="9">
        <v>46008</v>
      </c>
      <c r="U310" s="5" t="s">
        <v>323</v>
      </c>
      <c r="V310" s="5" t="s">
        <v>55</v>
      </c>
      <c r="W310" s="7" t="s">
        <v>56</v>
      </c>
      <c r="X310" s="10">
        <v>1000000</v>
      </c>
      <c r="Y310" s="11">
        <v>1000000</v>
      </c>
      <c r="Z310" s="11">
        <v>1000000</v>
      </c>
      <c r="AA310" s="11">
        <v>0</v>
      </c>
      <c r="AB310" s="11">
        <v>0</v>
      </c>
      <c r="AC310" s="5" t="s">
        <v>51</v>
      </c>
      <c r="AD310" s="5" t="s">
        <v>52</v>
      </c>
      <c r="AE310" s="5" t="s">
        <v>413</v>
      </c>
      <c r="AF310" s="5"/>
    </row>
    <row r="311" spans="1:32" ht="75" hidden="1" customHeight="1" x14ac:dyDescent="0.25">
      <c r="A311" s="4">
        <v>290</v>
      </c>
      <c r="B311" s="5" t="s">
        <v>113</v>
      </c>
      <c r="C311" s="5" t="s">
        <v>114</v>
      </c>
      <c r="D311" s="5" t="s">
        <v>128</v>
      </c>
      <c r="E311" s="6" t="s">
        <v>410</v>
      </c>
      <c r="F311" s="5" t="s">
        <v>41</v>
      </c>
      <c r="G311" s="5" t="s">
        <v>130</v>
      </c>
      <c r="H311" s="5" t="s">
        <v>131</v>
      </c>
      <c r="I311" s="5" t="s">
        <v>411</v>
      </c>
      <c r="J311" s="6" t="s">
        <v>45</v>
      </c>
      <c r="K311" s="5" t="s">
        <v>421</v>
      </c>
      <c r="L311" s="7">
        <v>10</v>
      </c>
      <c r="M311" s="5" t="s">
        <v>142</v>
      </c>
      <c r="N311" s="8">
        <v>1</v>
      </c>
      <c r="O311" s="8">
        <v>3</v>
      </c>
      <c r="P311" s="8">
        <v>3</v>
      </c>
      <c r="Q311" s="8">
        <v>3</v>
      </c>
      <c r="R311" s="8">
        <v>10</v>
      </c>
      <c r="S311" s="9">
        <v>45706</v>
      </c>
      <c r="T311" s="9">
        <v>46008</v>
      </c>
      <c r="U311" s="5" t="s">
        <v>323</v>
      </c>
      <c r="V311" s="5" t="s">
        <v>55</v>
      </c>
      <c r="W311" s="7" t="s">
        <v>56</v>
      </c>
      <c r="X311" s="10">
        <v>4500000</v>
      </c>
      <c r="Y311" s="11">
        <v>4500000</v>
      </c>
      <c r="Z311" s="11">
        <v>4500000</v>
      </c>
      <c r="AA311" s="11">
        <v>0</v>
      </c>
      <c r="AB311" s="11">
        <v>0</v>
      </c>
      <c r="AC311" s="5" t="s">
        <v>51</v>
      </c>
      <c r="AD311" s="5" t="s">
        <v>52</v>
      </c>
      <c r="AE311" s="5" t="s">
        <v>413</v>
      </c>
      <c r="AF311" s="5"/>
    </row>
    <row r="312" spans="1:32" ht="75" hidden="1" customHeight="1" x14ac:dyDescent="0.25">
      <c r="A312" s="4">
        <v>291</v>
      </c>
      <c r="B312" s="5" t="s">
        <v>113</v>
      </c>
      <c r="C312" s="5" t="s">
        <v>114</v>
      </c>
      <c r="D312" s="5" t="s">
        <v>128</v>
      </c>
      <c r="E312" s="6" t="s">
        <v>410</v>
      </c>
      <c r="F312" s="5" t="s">
        <v>41</v>
      </c>
      <c r="G312" s="5" t="s">
        <v>130</v>
      </c>
      <c r="H312" s="5" t="s">
        <v>131</v>
      </c>
      <c r="I312" s="5" t="s">
        <v>411</v>
      </c>
      <c r="J312" s="6" t="s">
        <v>45</v>
      </c>
      <c r="K312" s="5" t="s">
        <v>422</v>
      </c>
      <c r="L312" s="7">
        <v>10</v>
      </c>
      <c r="M312" s="5" t="s">
        <v>142</v>
      </c>
      <c r="N312" s="8">
        <v>1</v>
      </c>
      <c r="O312" s="8">
        <v>3</v>
      </c>
      <c r="P312" s="8">
        <v>3</v>
      </c>
      <c r="Q312" s="8">
        <v>3</v>
      </c>
      <c r="R312" s="8">
        <v>10</v>
      </c>
      <c r="S312" s="9">
        <v>45706</v>
      </c>
      <c r="T312" s="9">
        <v>46008</v>
      </c>
      <c r="U312" s="5" t="s">
        <v>323</v>
      </c>
      <c r="V312" s="5" t="s">
        <v>55</v>
      </c>
      <c r="W312" s="7" t="s">
        <v>56</v>
      </c>
      <c r="X312" s="10">
        <v>4500000</v>
      </c>
      <c r="Y312" s="11">
        <v>4500000</v>
      </c>
      <c r="Z312" s="11">
        <v>4500000</v>
      </c>
      <c r="AA312" s="11">
        <v>0</v>
      </c>
      <c r="AB312" s="11">
        <v>0</v>
      </c>
      <c r="AC312" s="5" t="s">
        <v>51</v>
      </c>
      <c r="AD312" s="5" t="s">
        <v>52</v>
      </c>
      <c r="AE312" s="5" t="s">
        <v>413</v>
      </c>
      <c r="AF312" s="5"/>
    </row>
    <row r="313" spans="1:32" ht="75" hidden="1" customHeight="1" x14ac:dyDescent="0.25">
      <c r="A313" s="4">
        <v>292</v>
      </c>
      <c r="B313" s="5" t="s">
        <v>113</v>
      </c>
      <c r="C313" s="5" t="s">
        <v>114</v>
      </c>
      <c r="D313" s="5" t="s">
        <v>128</v>
      </c>
      <c r="E313" s="6" t="s">
        <v>410</v>
      </c>
      <c r="F313" s="5" t="s">
        <v>41</v>
      </c>
      <c r="G313" s="5" t="s">
        <v>130</v>
      </c>
      <c r="H313" s="5" t="s">
        <v>131</v>
      </c>
      <c r="I313" s="5" t="s">
        <v>411</v>
      </c>
      <c r="J313" s="6" t="s">
        <v>45</v>
      </c>
      <c r="K313" s="5" t="s">
        <v>423</v>
      </c>
      <c r="L313" s="7">
        <v>10</v>
      </c>
      <c r="M313" s="5" t="s">
        <v>142</v>
      </c>
      <c r="N313" s="8">
        <v>1</v>
      </c>
      <c r="O313" s="8">
        <v>3</v>
      </c>
      <c r="P313" s="8">
        <v>3</v>
      </c>
      <c r="Q313" s="8">
        <v>3</v>
      </c>
      <c r="R313" s="8">
        <v>10</v>
      </c>
      <c r="S313" s="9">
        <v>45706</v>
      </c>
      <c r="T313" s="9">
        <v>46008</v>
      </c>
      <c r="U313" s="5" t="s">
        <v>323</v>
      </c>
      <c r="V313" s="5" t="s">
        <v>55</v>
      </c>
      <c r="W313" s="7" t="s">
        <v>56</v>
      </c>
      <c r="X313" s="10">
        <v>4500000</v>
      </c>
      <c r="Y313" s="11">
        <v>4500000</v>
      </c>
      <c r="Z313" s="11">
        <v>4500000</v>
      </c>
      <c r="AA313" s="11">
        <v>0</v>
      </c>
      <c r="AB313" s="11">
        <v>0</v>
      </c>
      <c r="AC313" s="5" t="s">
        <v>51</v>
      </c>
      <c r="AD313" s="5" t="s">
        <v>52</v>
      </c>
      <c r="AE313" s="5" t="s">
        <v>413</v>
      </c>
      <c r="AF313" s="5"/>
    </row>
    <row r="314" spans="1:32" ht="75" hidden="1" customHeight="1" x14ac:dyDescent="0.25">
      <c r="A314" s="4">
        <v>293</v>
      </c>
      <c r="B314" s="5" t="s">
        <v>113</v>
      </c>
      <c r="C314" s="5" t="s">
        <v>114</v>
      </c>
      <c r="D314" s="5" t="s">
        <v>128</v>
      </c>
      <c r="E314" s="6" t="s">
        <v>410</v>
      </c>
      <c r="F314" s="5" t="s">
        <v>41</v>
      </c>
      <c r="G314" s="5" t="s">
        <v>130</v>
      </c>
      <c r="H314" s="5" t="s">
        <v>131</v>
      </c>
      <c r="I314" s="5" t="s">
        <v>411</v>
      </c>
      <c r="J314" s="6" t="s">
        <v>45</v>
      </c>
      <c r="K314" s="5" t="s">
        <v>424</v>
      </c>
      <c r="L314" s="7">
        <v>10</v>
      </c>
      <c r="M314" s="5" t="s">
        <v>142</v>
      </c>
      <c r="N314" s="8">
        <v>1</v>
      </c>
      <c r="O314" s="8">
        <v>3</v>
      </c>
      <c r="P314" s="8">
        <v>3</v>
      </c>
      <c r="Q314" s="8">
        <v>3</v>
      </c>
      <c r="R314" s="8">
        <v>10</v>
      </c>
      <c r="S314" s="9">
        <v>45706</v>
      </c>
      <c r="T314" s="9">
        <v>46008</v>
      </c>
      <c r="U314" s="5" t="s">
        <v>323</v>
      </c>
      <c r="V314" s="5" t="s">
        <v>55</v>
      </c>
      <c r="W314" s="7" t="s">
        <v>56</v>
      </c>
      <c r="X314" s="10">
        <v>2500000</v>
      </c>
      <c r="Y314" s="11">
        <v>2500000</v>
      </c>
      <c r="Z314" s="11">
        <v>2500000</v>
      </c>
      <c r="AA314" s="11">
        <v>0</v>
      </c>
      <c r="AB314" s="11">
        <v>0</v>
      </c>
      <c r="AC314" s="5" t="s">
        <v>51</v>
      </c>
      <c r="AD314" s="5" t="s">
        <v>52</v>
      </c>
      <c r="AE314" s="5" t="s">
        <v>413</v>
      </c>
      <c r="AF314" s="5"/>
    </row>
    <row r="315" spans="1:32" ht="75" hidden="1" customHeight="1" x14ac:dyDescent="0.25">
      <c r="A315" s="4">
        <v>294</v>
      </c>
      <c r="B315" s="5" t="s">
        <v>113</v>
      </c>
      <c r="C315" s="5" t="s">
        <v>114</v>
      </c>
      <c r="D315" s="5" t="s">
        <v>128</v>
      </c>
      <c r="E315" s="6" t="s">
        <v>410</v>
      </c>
      <c r="F315" s="5" t="s">
        <v>41</v>
      </c>
      <c r="G315" s="5" t="s">
        <v>130</v>
      </c>
      <c r="H315" s="5" t="s">
        <v>131</v>
      </c>
      <c r="I315" s="5" t="s">
        <v>411</v>
      </c>
      <c r="J315" s="6" t="s">
        <v>45</v>
      </c>
      <c r="K315" s="5" t="s">
        <v>425</v>
      </c>
      <c r="L315" s="7">
        <v>10</v>
      </c>
      <c r="M315" s="5" t="s">
        <v>142</v>
      </c>
      <c r="N315" s="8">
        <v>1</v>
      </c>
      <c r="O315" s="8">
        <v>3</v>
      </c>
      <c r="P315" s="8">
        <v>3</v>
      </c>
      <c r="Q315" s="8">
        <v>3</v>
      </c>
      <c r="R315" s="8">
        <v>10</v>
      </c>
      <c r="S315" s="9">
        <v>45706</v>
      </c>
      <c r="T315" s="9">
        <v>46008</v>
      </c>
      <c r="U315" s="5" t="s">
        <v>323</v>
      </c>
      <c r="V315" s="5" t="s">
        <v>55</v>
      </c>
      <c r="W315" s="7" t="s">
        <v>56</v>
      </c>
      <c r="X315" s="10">
        <v>2500000</v>
      </c>
      <c r="Y315" s="11">
        <v>2500000</v>
      </c>
      <c r="Z315" s="11">
        <v>2500000</v>
      </c>
      <c r="AA315" s="11">
        <v>0</v>
      </c>
      <c r="AB315" s="11">
        <v>0</v>
      </c>
      <c r="AC315" s="5" t="s">
        <v>386</v>
      </c>
      <c r="AD315" s="5" t="s">
        <v>52</v>
      </c>
      <c r="AE315" s="5" t="s">
        <v>413</v>
      </c>
      <c r="AF315" s="5"/>
    </row>
    <row r="316" spans="1:32" ht="75" hidden="1" customHeight="1" x14ac:dyDescent="0.25">
      <c r="A316" s="4">
        <v>295</v>
      </c>
      <c r="B316" s="5" t="s">
        <v>113</v>
      </c>
      <c r="C316" s="5" t="s">
        <v>114</v>
      </c>
      <c r="D316" s="5" t="s">
        <v>128</v>
      </c>
      <c r="E316" s="6" t="s">
        <v>410</v>
      </c>
      <c r="F316" s="5" t="s">
        <v>41</v>
      </c>
      <c r="G316" s="5" t="s">
        <v>130</v>
      </c>
      <c r="H316" s="5" t="s">
        <v>131</v>
      </c>
      <c r="I316" s="5" t="s">
        <v>411</v>
      </c>
      <c r="J316" s="6" t="s">
        <v>45</v>
      </c>
      <c r="K316" s="5" t="s">
        <v>426</v>
      </c>
      <c r="L316" s="7">
        <v>10</v>
      </c>
      <c r="M316" s="5" t="s">
        <v>142</v>
      </c>
      <c r="N316" s="8">
        <v>1</v>
      </c>
      <c r="O316" s="8">
        <v>3</v>
      </c>
      <c r="P316" s="8">
        <v>3</v>
      </c>
      <c r="Q316" s="8">
        <v>3</v>
      </c>
      <c r="R316" s="8">
        <v>10</v>
      </c>
      <c r="S316" s="9">
        <v>45706</v>
      </c>
      <c r="T316" s="9">
        <v>46008</v>
      </c>
      <c r="U316" s="5" t="s">
        <v>323</v>
      </c>
      <c r="V316" s="5" t="s">
        <v>55</v>
      </c>
      <c r="W316" s="7" t="s">
        <v>56</v>
      </c>
      <c r="X316" s="10">
        <v>2500000</v>
      </c>
      <c r="Y316" s="11">
        <v>2500000</v>
      </c>
      <c r="Z316" s="11">
        <v>2500000</v>
      </c>
      <c r="AA316" s="11">
        <v>0</v>
      </c>
      <c r="AB316" s="11">
        <v>0</v>
      </c>
      <c r="AC316" s="5" t="s">
        <v>427</v>
      </c>
      <c r="AD316" s="5" t="s">
        <v>52</v>
      </c>
      <c r="AE316" s="5" t="s">
        <v>413</v>
      </c>
      <c r="AF316" s="5"/>
    </row>
    <row r="317" spans="1:32" ht="75" hidden="1" customHeight="1" x14ac:dyDescent="0.25">
      <c r="A317" s="4">
        <v>296</v>
      </c>
      <c r="B317" s="5" t="s">
        <v>113</v>
      </c>
      <c r="C317" s="5" t="s">
        <v>114</v>
      </c>
      <c r="D317" s="5" t="s">
        <v>128</v>
      </c>
      <c r="E317" s="6" t="s">
        <v>410</v>
      </c>
      <c r="F317" s="5" t="s">
        <v>41</v>
      </c>
      <c r="G317" s="5" t="s">
        <v>130</v>
      </c>
      <c r="H317" s="5" t="s">
        <v>131</v>
      </c>
      <c r="I317" s="5" t="s">
        <v>411</v>
      </c>
      <c r="J317" s="6" t="s">
        <v>45</v>
      </c>
      <c r="K317" s="5" t="s">
        <v>428</v>
      </c>
      <c r="L317" s="7">
        <v>10</v>
      </c>
      <c r="M317" s="5" t="s">
        <v>142</v>
      </c>
      <c r="N317" s="8">
        <v>1</v>
      </c>
      <c r="O317" s="8">
        <v>3</v>
      </c>
      <c r="P317" s="8">
        <v>3</v>
      </c>
      <c r="Q317" s="8">
        <v>3</v>
      </c>
      <c r="R317" s="8">
        <v>10</v>
      </c>
      <c r="S317" s="9">
        <v>45706</v>
      </c>
      <c r="T317" s="9">
        <v>46008</v>
      </c>
      <c r="U317" s="5" t="s">
        <v>323</v>
      </c>
      <c r="V317" s="5" t="s">
        <v>55</v>
      </c>
      <c r="W317" s="7" t="s">
        <v>56</v>
      </c>
      <c r="X317" s="10">
        <v>2000000</v>
      </c>
      <c r="Y317" s="11">
        <v>2000000</v>
      </c>
      <c r="Z317" s="11">
        <v>2000000</v>
      </c>
      <c r="AA317" s="11">
        <v>0</v>
      </c>
      <c r="AB317" s="11">
        <v>0</v>
      </c>
      <c r="AC317" s="5" t="s">
        <v>429</v>
      </c>
      <c r="AD317" s="5" t="s">
        <v>52</v>
      </c>
      <c r="AE317" s="5" t="s">
        <v>413</v>
      </c>
      <c r="AF317" s="5"/>
    </row>
    <row r="318" spans="1:32" ht="75" hidden="1" customHeight="1" x14ac:dyDescent="0.25">
      <c r="A318" s="4">
        <v>297</v>
      </c>
      <c r="B318" s="5" t="s">
        <v>113</v>
      </c>
      <c r="C318" s="5" t="s">
        <v>114</v>
      </c>
      <c r="D318" s="5" t="s">
        <v>128</v>
      </c>
      <c r="E318" s="6" t="s">
        <v>410</v>
      </c>
      <c r="F318" s="5" t="s">
        <v>41</v>
      </c>
      <c r="G318" s="5" t="s">
        <v>130</v>
      </c>
      <c r="H318" s="5" t="s">
        <v>131</v>
      </c>
      <c r="I318" s="5" t="s">
        <v>411</v>
      </c>
      <c r="J318" s="6" t="s">
        <v>45</v>
      </c>
      <c r="K318" s="5" t="s">
        <v>430</v>
      </c>
      <c r="L318" s="7">
        <v>10</v>
      </c>
      <c r="M318" s="5" t="s">
        <v>142</v>
      </c>
      <c r="N318" s="8">
        <v>1</v>
      </c>
      <c r="O318" s="8">
        <v>3</v>
      </c>
      <c r="P318" s="8">
        <v>3</v>
      </c>
      <c r="Q318" s="8">
        <v>3</v>
      </c>
      <c r="R318" s="8">
        <v>10</v>
      </c>
      <c r="S318" s="9">
        <v>45706</v>
      </c>
      <c r="T318" s="9">
        <v>46008</v>
      </c>
      <c r="U318" s="5" t="s">
        <v>323</v>
      </c>
      <c r="V318" s="5" t="s">
        <v>55</v>
      </c>
      <c r="W318" s="7" t="s">
        <v>56</v>
      </c>
      <c r="X318" s="10">
        <v>2000000</v>
      </c>
      <c r="Y318" s="11">
        <v>2000000</v>
      </c>
      <c r="Z318" s="11">
        <v>2000000</v>
      </c>
      <c r="AA318" s="11">
        <v>0</v>
      </c>
      <c r="AB318" s="11">
        <v>0</v>
      </c>
      <c r="AC318" s="5" t="s">
        <v>431</v>
      </c>
      <c r="AD318" s="5" t="s">
        <v>52</v>
      </c>
      <c r="AE318" s="5" t="s">
        <v>413</v>
      </c>
      <c r="AF318" s="5"/>
    </row>
    <row r="319" spans="1:32" ht="75" hidden="1" customHeight="1" x14ac:dyDescent="0.25">
      <c r="A319" s="4">
        <v>298</v>
      </c>
      <c r="B319" s="5" t="s">
        <v>113</v>
      </c>
      <c r="C319" s="5" t="s">
        <v>114</v>
      </c>
      <c r="D319" s="5" t="s">
        <v>128</v>
      </c>
      <c r="E319" s="6" t="s">
        <v>410</v>
      </c>
      <c r="F319" s="5" t="s">
        <v>41</v>
      </c>
      <c r="G319" s="5" t="s">
        <v>130</v>
      </c>
      <c r="H319" s="5" t="s">
        <v>131</v>
      </c>
      <c r="I319" s="5" t="s">
        <v>411</v>
      </c>
      <c r="J319" s="6" t="s">
        <v>45</v>
      </c>
      <c r="K319" s="5" t="s">
        <v>432</v>
      </c>
      <c r="L319" s="7">
        <v>10</v>
      </c>
      <c r="M319" s="5" t="s">
        <v>154</v>
      </c>
      <c r="N319" s="8">
        <v>1</v>
      </c>
      <c r="O319" s="8">
        <v>3</v>
      </c>
      <c r="P319" s="8">
        <v>3</v>
      </c>
      <c r="Q319" s="8">
        <v>3</v>
      </c>
      <c r="R319" s="8">
        <v>10</v>
      </c>
      <c r="S319" s="9">
        <v>45706</v>
      </c>
      <c r="T319" s="9">
        <v>46008</v>
      </c>
      <c r="U319" s="5" t="s">
        <v>323</v>
      </c>
      <c r="V319" s="5" t="s">
        <v>55</v>
      </c>
      <c r="W319" s="7" t="s">
        <v>56</v>
      </c>
      <c r="X319" s="10">
        <v>2500000</v>
      </c>
      <c r="Y319" s="11">
        <v>2500000</v>
      </c>
      <c r="Z319" s="11">
        <v>2500000</v>
      </c>
      <c r="AA319" s="11">
        <v>0</v>
      </c>
      <c r="AB319" s="11">
        <v>0</v>
      </c>
      <c r="AC319" s="5" t="s">
        <v>51</v>
      </c>
      <c r="AD319" s="5" t="s">
        <v>52</v>
      </c>
      <c r="AE319" s="5" t="s">
        <v>413</v>
      </c>
      <c r="AF319" s="5"/>
    </row>
    <row r="320" spans="1:32" ht="75" hidden="1" customHeight="1" x14ac:dyDescent="0.25">
      <c r="A320" s="4">
        <v>299</v>
      </c>
      <c r="B320" s="5" t="s">
        <v>113</v>
      </c>
      <c r="C320" s="5" t="s">
        <v>114</v>
      </c>
      <c r="D320" s="5" t="s">
        <v>128</v>
      </c>
      <c r="E320" s="6" t="s">
        <v>410</v>
      </c>
      <c r="F320" s="5" t="s">
        <v>41</v>
      </c>
      <c r="G320" s="5" t="s">
        <v>130</v>
      </c>
      <c r="H320" s="5" t="s">
        <v>131</v>
      </c>
      <c r="I320" s="5" t="s">
        <v>411</v>
      </c>
      <c r="J320" s="6" t="s">
        <v>45</v>
      </c>
      <c r="K320" s="5" t="s">
        <v>433</v>
      </c>
      <c r="L320" s="7">
        <v>3</v>
      </c>
      <c r="M320" s="5" t="s">
        <v>434</v>
      </c>
      <c r="N320" s="8">
        <v>0</v>
      </c>
      <c r="O320" s="8">
        <v>1</v>
      </c>
      <c r="P320" s="8">
        <v>1</v>
      </c>
      <c r="Q320" s="8">
        <v>1</v>
      </c>
      <c r="R320" s="8">
        <v>3</v>
      </c>
      <c r="S320" s="9">
        <v>45706</v>
      </c>
      <c r="T320" s="9">
        <v>46008</v>
      </c>
      <c r="U320" s="5" t="s">
        <v>323</v>
      </c>
      <c r="V320" s="5" t="s">
        <v>55</v>
      </c>
      <c r="W320" s="7" t="s">
        <v>56</v>
      </c>
      <c r="X320" s="10">
        <v>1200000</v>
      </c>
      <c r="Y320" s="11">
        <v>1200000</v>
      </c>
      <c r="Z320" s="11">
        <v>1200000</v>
      </c>
      <c r="AA320" s="11">
        <v>0</v>
      </c>
      <c r="AB320" s="11">
        <v>0</v>
      </c>
      <c r="AC320" s="5" t="s">
        <v>51</v>
      </c>
      <c r="AD320" s="5" t="s">
        <v>52</v>
      </c>
      <c r="AE320" s="5" t="s">
        <v>413</v>
      </c>
      <c r="AF320" s="5"/>
    </row>
    <row r="321" spans="1:32" ht="75" hidden="1" customHeight="1" x14ac:dyDescent="0.25">
      <c r="A321" s="4">
        <v>300</v>
      </c>
      <c r="B321" s="5" t="s">
        <v>113</v>
      </c>
      <c r="C321" s="5" t="s">
        <v>114</v>
      </c>
      <c r="D321" s="5" t="s">
        <v>128</v>
      </c>
      <c r="E321" s="6" t="s">
        <v>410</v>
      </c>
      <c r="F321" s="5" t="s">
        <v>41</v>
      </c>
      <c r="G321" s="5" t="s">
        <v>130</v>
      </c>
      <c r="H321" s="5" t="s">
        <v>131</v>
      </c>
      <c r="I321" s="5" t="s">
        <v>411</v>
      </c>
      <c r="J321" s="6" t="s">
        <v>45</v>
      </c>
      <c r="K321" s="5" t="s">
        <v>435</v>
      </c>
      <c r="L321" s="7">
        <v>1</v>
      </c>
      <c r="M321" s="5" t="s">
        <v>199</v>
      </c>
      <c r="N321" s="8">
        <v>0</v>
      </c>
      <c r="O321" s="8">
        <v>1</v>
      </c>
      <c r="P321" s="8">
        <v>0</v>
      </c>
      <c r="Q321" s="8">
        <v>0</v>
      </c>
      <c r="R321" s="8">
        <v>1</v>
      </c>
      <c r="S321" s="9">
        <v>45706</v>
      </c>
      <c r="T321" s="9">
        <v>46008</v>
      </c>
      <c r="U321" s="5" t="s">
        <v>323</v>
      </c>
      <c r="V321" s="5" t="s">
        <v>55</v>
      </c>
      <c r="W321" s="7" t="s">
        <v>56</v>
      </c>
      <c r="X321" s="10">
        <v>1000000</v>
      </c>
      <c r="Y321" s="11">
        <v>1000000</v>
      </c>
      <c r="Z321" s="11">
        <v>1000000</v>
      </c>
      <c r="AA321" s="11">
        <v>0</v>
      </c>
      <c r="AB321" s="11">
        <v>0</v>
      </c>
      <c r="AC321" s="5" t="s">
        <v>51</v>
      </c>
      <c r="AD321" s="5" t="s">
        <v>52</v>
      </c>
      <c r="AE321" s="5" t="s">
        <v>413</v>
      </c>
      <c r="AF321" s="5"/>
    </row>
    <row r="322" spans="1:32" ht="75" hidden="1" customHeight="1" x14ac:dyDescent="0.25">
      <c r="A322" s="4">
        <v>301</v>
      </c>
      <c r="B322" s="5" t="s">
        <v>113</v>
      </c>
      <c r="C322" s="5" t="s">
        <v>114</v>
      </c>
      <c r="D322" s="5" t="s">
        <v>128</v>
      </c>
      <c r="E322" s="6" t="s">
        <v>410</v>
      </c>
      <c r="F322" s="5" t="s">
        <v>41</v>
      </c>
      <c r="G322" s="5" t="s">
        <v>130</v>
      </c>
      <c r="H322" s="5" t="s">
        <v>131</v>
      </c>
      <c r="I322" s="5" t="s">
        <v>411</v>
      </c>
      <c r="J322" s="6" t="s">
        <v>45</v>
      </c>
      <c r="K322" s="5" t="s">
        <v>436</v>
      </c>
      <c r="L322" s="7">
        <v>2</v>
      </c>
      <c r="M322" s="5" t="s">
        <v>199</v>
      </c>
      <c r="N322" s="8">
        <v>0</v>
      </c>
      <c r="O322" s="8">
        <v>2</v>
      </c>
      <c r="P322" s="8">
        <v>0</v>
      </c>
      <c r="Q322" s="8">
        <v>0</v>
      </c>
      <c r="R322" s="8">
        <v>2</v>
      </c>
      <c r="S322" s="9">
        <v>45706</v>
      </c>
      <c r="T322" s="9">
        <v>46008</v>
      </c>
      <c r="U322" s="5" t="s">
        <v>323</v>
      </c>
      <c r="V322" s="5" t="s">
        <v>55</v>
      </c>
      <c r="W322" s="7" t="s">
        <v>56</v>
      </c>
      <c r="X322" s="10">
        <v>500000</v>
      </c>
      <c r="Y322" s="11">
        <v>500000</v>
      </c>
      <c r="Z322" s="11">
        <v>500000</v>
      </c>
      <c r="AA322" s="11">
        <v>0</v>
      </c>
      <c r="AB322" s="11">
        <v>0</v>
      </c>
      <c r="AC322" s="5" t="s">
        <v>51</v>
      </c>
      <c r="AD322" s="5" t="s">
        <v>52</v>
      </c>
      <c r="AE322" s="5" t="s">
        <v>413</v>
      </c>
      <c r="AF322" s="5"/>
    </row>
    <row r="323" spans="1:32" ht="75" hidden="1" customHeight="1" x14ac:dyDescent="0.25">
      <c r="A323" s="4">
        <v>302</v>
      </c>
      <c r="B323" s="5" t="s">
        <v>113</v>
      </c>
      <c r="C323" s="5" t="s">
        <v>114</v>
      </c>
      <c r="D323" s="5" t="s">
        <v>128</v>
      </c>
      <c r="E323" s="6" t="s">
        <v>410</v>
      </c>
      <c r="F323" s="5" t="s">
        <v>41</v>
      </c>
      <c r="G323" s="5" t="s">
        <v>130</v>
      </c>
      <c r="H323" s="5" t="s">
        <v>131</v>
      </c>
      <c r="I323" s="5" t="s">
        <v>411</v>
      </c>
      <c r="J323" s="6" t="s">
        <v>45</v>
      </c>
      <c r="K323" s="5" t="s">
        <v>437</v>
      </c>
      <c r="L323" s="7">
        <v>2</v>
      </c>
      <c r="M323" s="5" t="s">
        <v>142</v>
      </c>
      <c r="N323" s="8">
        <v>0</v>
      </c>
      <c r="O323" s="8">
        <v>1</v>
      </c>
      <c r="P323" s="8">
        <v>1</v>
      </c>
      <c r="Q323" s="8">
        <v>0</v>
      </c>
      <c r="R323" s="8">
        <v>2</v>
      </c>
      <c r="S323" s="9">
        <v>45706</v>
      </c>
      <c r="T323" s="9">
        <v>46008</v>
      </c>
      <c r="U323" s="5" t="s">
        <v>323</v>
      </c>
      <c r="V323" s="5" t="s">
        <v>55</v>
      </c>
      <c r="W323" s="7" t="s">
        <v>56</v>
      </c>
      <c r="X323" s="10">
        <v>500000</v>
      </c>
      <c r="Y323" s="11">
        <v>500000</v>
      </c>
      <c r="Z323" s="11">
        <v>500000</v>
      </c>
      <c r="AA323" s="11">
        <v>0</v>
      </c>
      <c r="AB323" s="11">
        <v>0</v>
      </c>
      <c r="AC323" s="5" t="s">
        <v>51</v>
      </c>
      <c r="AD323" s="5" t="s">
        <v>52</v>
      </c>
      <c r="AE323" s="5" t="s">
        <v>413</v>
      </c>
      <c r="AF323" s="5"/>
    </row>
    <row r="324" spans="1:32" ht="75" hidden="1" customHeight="1" x14ac:dyDescent="0.25">
      <c r="A324" s="4">
        <v>303</v>
      </c>
      <c r="B324" s="5" t="s">
        <v>113</v>
      </c>
      <c r="C324" s="5" t="s">
        <v>114</v>
      </c>
      <c r="D324" s="5" t="s">
        <v>128</v>
      </c>
      <c r="E324" s="6" t="s">
        <v>410</v>
      </c>
      <c r="F324" s="5" t="s">
        <v>41</v>
      </c>
      <c r="G324" s="5" t="s">
        <v>130</v>
      </c>
      <c r="H324" s="5" t="s">
        <v>131</v>
      </c>
      <c r="I324" s="5" t="s">
        <v>411</v>
      </c>
      <c r="J324" s="6" t="s">
        <v>45</v>
      </c>
      <c r="K324" s="5" t="s">
        <v>438</v>
      </c>
      <c r="L324" s="7">
        <v>4</v>
      </c>
      <c r="M324" s="5" t="s">
        <v>142</v>
      </c>
      <c r="N324" s="8">
        <v>1</v>
      </c>
      <c r="O324" s="8">
        <v>1</v>
      </c>
      <c r="P324" s="8">
        <v>1</v>
      </c>
      <c r="Q324" s="8">
        <v>1</v>
      </c>
      <c r="R324" s="8">
        <v>4</v>
      </c>
      <c r="S324" s="9">
        <v>45706</v>
      </c>
      <c r="T324" s="9">
        <v>46008</v>
      </c>
      <c r="U324" s="5" t="s">
        <v>323</v>
      </c>
      <c r="V324" s="5" t="s">
        <v>55</v>
      </c>
      <c r="W324" s="7" t="s">
        <v>56</v>
      </c>
      <c r="X324" s="10">
        <v>1600000</v>
      </c>
      <c r="Y324" s="11">
        <v>1600000</v>
      </c>
      <c r="Z324" s="11">
        <v>1600000</v>
      </c>
      <c r="AA324" s="11">
        <v>0</v>
      </c>
      <c r="AB324" s="11">
        <v>0</v>
      </c>
      <c r="AC324" s="5" t="s">
        <v>51</v>
      </c>
      <c r="AD324" s="5" t="s">
        <v>52</v>
      </c>
      <c r="AE324" s="5" t="s">
        <v>413</v>
      </c>
      <c r="AF324" s="5"/>
    </row>
    <row r="325" spans="1:32" ht="75" hidden="1" customHeight="1" x14ac:dyDescent="0.25">
      <c r="A325" s="4">
        <v>304</v>
      </c>
      <c r="B325" s="5" t="s">
        <v>113</v>
      </c>
      <c r="C325" s="5" t="s">
        <v>114</v>
      </c>
      <c r="D325" s="5" t="s">
        <v>128</v>
      </c>
      <c r="E325" s="6" t="s">
        <v>410</v>
      </c>
      <c r="F325" s="5" t="s">
        <v>41</v>
      </c>
      <c r="G325" s="5" t="s">
        <v>130</v>
      </c>
      <c r="H325" s="5" t="s">
        <v>131</v>
      </c>
      <c r="I325" s="5" t="s">
        <v>411</v>
      </c>
      <c r="J325" s="6" t="s">
        <v>45</v>
      </c>
      <c r="K325" s="5" t="s">
        <v>439</v>
      </c>
      <c r="L325" s="7">
        <v>1</v>
      </c>
      <c r="M325" s="5" t="s">
        <v>142</v>
      </c>
      <c r="N325" s="8">
        <v>0</v>
      </c>
      <c r="O325" s="8">
        <v>0</v>
      </c>
      <c r="P325" s="8">
        <v>1</v>
      </c>
      <c r="Q325" s="8">
        <v>0</v>
      </c>
      <c r="R325" s="8">
        <v>1</v>
      </c>
      <c r="S325" s="9">
        <v>45706</v>
      </c>
      <c r="T325" s="9">
        <v>46008</v>
      </c>
      <c r="U325" s="5" t="s">
        <v>323</v>
      </c>
      <c r="V325" s="5" t="s">
        <v>55</v>
      </c>
      <c r="W325" s="7" t="s">
        <v>56</v>
      </c>
      <c r="X325" s="10">
        <v>500000</v>
      </c>
      <c r="Y325" s="11">
        <v>500000</v>
      </c>
      <c r="Z325" s="11">
        <v>500000</v>
      </c>
      <c r="AA325" s="11">
        <v>0</v>
      </c>
      <c r="AB325" s="11">
        <v>0</v>
      </c>
      <c r="AC325" s="5" t="s">
        <v>51</v>
      </c>
      <c r="AD325" s="5" t="s">
        <v>52</v>
      </c>
      <c r="AE325" s="5" t="s">
        <v>413</v>
      </c>
      <c r="AF325" s="5"/>
    </row>
    <row r="326" spans="1:32" ht="75" hidden="1" customHeight="1" x14ac:dyDescent="0.25">
      <c r="A326" s="4">
        <v>305</v>
      </c>
      <c r="B326" s="5" t="s">
        <v>113</v>
      </c>
      <c r="C326" s="5" t="s">
        <v>114</v>
      </c>
      <c r="D326" s="5" t="s">
        <v>128</v>
      </c>
      <c r="E326" s="6" t="s">
        <v>410</v>
      </c>
      <c r="F326" s="5" t="s">
        <v>41</v>
      </c>
      <c r="G326" s="5" t="s">
        <v>130</v>
      </c>
      <c r="H326" s="5" t="s">
        <v>131</v>
      </c>
      <c r="I326" s="5" t="s">
        <v>411</v>
      </c>
      <c r="J326" s="6" t="s">
        <v>45</v>
      </c>
      <c r="K326" s="5" t="s">
        <v>440</v>
      </c>
      <c r="L326" s="7">
        <v>10</v>
      </c>
      <c r="M326" s="5" t="s">
        <v>142</v>
      </c>
      <c r="N326" s="8">
        <v>1</v>
      </c>
      <c r="O326" s="8">
        <v>3</v>
      </c>
      <c r="P326" s="8">
        <v>3</v>
      </c>
      <c r="Q326" s="8">
        <v>3</v>
      </c>
      <c r="R326" s="8">
        <v>10</v>
      </c>
      <c r="S326" s="9">
        <v>45706</v>
      </c>
      <c r="T326" s="9">
        <v>46008</v>
      </c>
      <c r="U326" s="5" t="s">
        <v>323</v>
      </c>
      <c r="V326" s="5" t="s">
        <v>55</v>
      </c>
      <c r="W326" s="7" t="s">
        <v>56</v>
      </c>
      <c r="X326" s="10">
        <v>3888000</v>
      </c>
      <c r="Y326" s="11">
        <v>3888000</v>
      </c>
      <c r="Z326" s="11">
        <v>3888000</v>
      </c>
      <c r="AA326" s="11">
        <v>0</v>
      </c>
      <c r="AB326" s="11">
        <v>0</v>
      </c>
      <c r="AC326" s="5" t="s">
        <v>51</v>
      </c>
      <c r="AD326" s="5" t="s">
        <v>52</v>
      </c>
      <c r="AE326" s="5" t="s">
        <v>413</v>
      </c>
      <c r="AF326" s="5"/>
    </row>
    <row r="327" spans="1:32" ht="75" hidden="1" customHeight="1" x14ac:dyDescent="0.25">
      <c r="A327" s="4">
        <v>306</v>
      </c>
      <c r="B327" s="5" t="s">
        <v>441</v>
      </c>
      <c r="C327" s="5" t="s">
        <v>442</v>
      </c>
      <c r="D327" s="5" t="s">
        <v>128</v>
      </c>
      <c r="E327" s="6" t="s">
        <v>410</v>
      </c>
      <c r="F327" s="5" t="s">
        <v>41</v>
      </c>
      <c r="G327" s="5" t="s">
        <v>443</v>
      </c>
      <c r="H327" s="5" t="s">
        <v>90</v>
      </c>
      <c r="I327" s="5" t="s">
        <v>444</v>
      </c>
      <c r="J327" s="6" t="s">
        <v>45</v>
      </c>
      <c r="K327" s="15" t="s">
        <v>445</v>
      </c>
      <c r="L327" s="16">
        <v>9</v>
      </c>
      <c r="M327" s="17" t="s">
        <v>446</v>
      </c>
      <c r="N327" s="18">
        <v>2</v>
      </c>
      <c r="O327" s="18">
        <v>2</v>
      </c>
      <c r="P327" s="18">
        <v>2</v>
      </c>
      <c r="Q327" s="18">
        <v>3</v>
      </c>
      <c r="R327" s="18">
        <v>9</v>
      </c>
      <c r="S327" s="19">
        <v>45712</v>
      </c>
      <c r="T327" s="19">
        <v>45984</v>
      </c>
      <c r="U327" s="20" t="s">
        <v>323</v>
      </c>
      <c r="V327" s="5" t="s">
        <v>55</v>
      </c>
      <c r="W327" s="7" t="s">
        <v>56</v>
      </c>
      <c r="X327" s="11">
        <v>2511912</v>
      </c>
      <c r="Y327" s="11">
        <v>2511912</v>
      </c>
      <c r="Z327" s="11">
        <v>2511912</v>
      </c>
      <c r="AA327" s="11">
        <v>0</v>
      </c>
      <c r="AB327" s="11">
        <v>0</v>
      </c>
      <c r="AC327" s="5" t="s">
        <v>51</v>
      </c>
      <c r="AD327" s="5" t="s">
        <v>52</v>
      </c>
      <c r="AE327" s="5" t="s">
        <v>447</v>
      </c>
      <c r="AF327" s="5"/>
    </row>
    <row r="328" spans="1:32" ht="75" hidden="1" customHeight="1" x14ac:dyDescent="0.25">
      <c r="A328" s="4">
        <v>307</v>
      </c>
      <c r="B328" s="5" t="s">
        <v>441</v>
      </c>
      <c r="C328" s="5" t="s">
        <v>442</v>
      </c>
      <c r="D328" s="5" t="s">
        <v>128</v>
      </c>
      <c r="E328" s="6" t="s">
        <v>410</v>
      </c>
      <c r="F328" s="5" t="s">
        <v>41</v>
      </c>
      <c r="G328" s="5" t="s">
        <v>443</v>
      </c>
      <c r="H328" s="5" t="s">
        <v>90</v>
      </c>
      <c r="I328" s="5" t="s">
        <v>444</v>
      </c>
      <c r="J328" s="6" t="s">
        <v>45</v>
      </c>
      <c r="K328" s="15" t="s">
        <v>448</v>
      </c>
      <c r="L328" s="16">
        <v>9</v>
      </c>
      <c r="M328" s="17" t="s">
        <v>446</v>
      </c>
      <c r="N328" s="18">
        <v>2</v>
      </c>
      <c r="O328" s="18">
        <v>2</v>
      </c>
      <c r="P328" s="18">
        <v>2</v>
      </c>
      <c r="Q328" s="18">
        <v>3</v>
      </c>
      <c r="R328" s="18">
        <v>9</v>
      </c>
      <c r="S328" s="19">
        <v>45712</v>
      </c>
      <c r="T328" s="19">
        <v>45984</v>
      </c>
      <c r="U328" s="20" t="s">
        <v>323</v>
      </c>
      <c r="V328" s="5" t="s">
        <v>55</v>
      </c>
      <c r="W328" s="7" t="s">
        <v>56</v>
      </c>
      <c r="X328" s="11">
        <v>2643045</v>
      </c>
      <c r="Y328" s="11">
        <v>2643045</v>
      </c>
      <c r="Z328" s="11">
        <v>2643045</v>
      </c>
      <c r="AA328" s="11">
        <v>0</v>
      </c>
      <c r="AB328" s="11">
        <v>0</v>
      </c>
      <c r="AC328" s="5" t="s">
        <v>51</v>
      </c>
      <c r="AD328" s="5" t="s">
        <v>52</v>
      </c>
      <c r="AE328" s="5" t="s">
        <v>447</v>
      </c>
      <c r="AF328" s="5"/>
    </row>
    <row r="329" spans="1:32" ht="75" hidden="1" customHeight="1" x14ac:dyDescent="0.25">
      <c r="A329" s="4">
        <v>308</v>
      </c>
      <c r="B329" s="5" t="s">
        <v>441</v>
      </c>
      <c r="C329" s="5" t="s">
        <v>442</v>
      </c>
      <c r="D329" s="5" t="s">
        <v>128</v>
      </c>
      <c r="E329" s="6" t="s">
        <v>410</v>
      </c>
      <c r="F329" s="5" t="s">
        <v>41</v>
      </c>
      <c r="G329" s="5" t="s">
        <v>443</v>
      </c>
      <c r="H329" s="5" t="s">
        <v>90</v>
      </c>
      <c r="I329" s="5" t="s">
        <v>444</v>
      </c>
      <c r="J329" s="6" t="s">
        <v>45</v>
      </c>
      <c r="K329" s="15" t="s">
        <v>449</v>
      </c>
      <c r="L329" s="16">
        <v>9</v>
      </c>
      <c r="M329" s="17" t="s">
        <v>446</v>
      </c>
      <c r="N329" s="18">
        <v>2</v>
      </c>
      <c r="O329" s="18">
        <v>2</v>
      </c>
      <c r="P329" s="18">
        <v>2</v>
      </c>
      <c r="Q329" s="18">
        <v>3</v>
      </c>
      <c r="R329" s="18">
        <v>9</v>
      </c>
      <c r="S329" s="19">
        <v>45712</v>
      </c>
      <c r="T329" s="19">
        <v>45984</v>
      </c>
      <c r="U329" s="20" t="s">
        <v>323</v>
      </c>
      <c r="V329" s="5" t="s">
        <v>55</v>
      </c>
      <c r="W329" s="7" t="s">
        <v>56</v>
      </c>
      <c r="X329" s="11">
        <v>4614966</v>
      </c>
      <c r="Y329" s="11">
        <v>4614966</v>
      </c>
      <c r="Z329" s="11">
        <v>4614966</v>
      </c>
      <c r="AA329" s="11">
        <v>0</v>
      </c>
      <c r="AB329" s="11">
        <v>0</v>
      </c>
      <c r="AC329" s="5" t="s">
        <v>51</v>
      </c>
      <c r="AD329" s="5" t="s">
        <v>52</v>
      </c>
      <c r="AE329" s="5" t="s">
        <v>447</v>
      </c>
      <c r="AF329" s="5"/>
    </row>
    <row r="330" spans="1:32" ht="75" hidden="1" customHeight="1" x14ac:dyDescent="0.25">
      <c r="A330" s="4">
        <v>309</v>
      </c>
      <c r="B330" s="5" t="s">
        <v>441</v>
      </c>
      <c r="C330" s="5" t="s">
        <v>442</v>
      </c>
      <c r="D330" s="5" t="s">
        <v>128</v>
      </c>
      <c r="E330" s="6" t="s">
        <v>410</v>
      </c>
      <c r="F330" s="5" t="s">
        <v>41</v>
      </c>
      <c r="G330" s="5" t="s">
        <v>443</v>
      </c>
      <c r="H330" s="5" t="s">
        <v>90</v>
      </c>
      <c r="I330" s="5" t="s">
        <v>444</v>
      </c>
      <c r="J330" s="6" t="s">
        <v>45</v>
      </c>
      <c r="K330" s="15" t="s">
        <v>450</v>
      </c>
      <c r="L330" s="16">
        <v>9</v>
      </c>
      <c r="M330" s="17" t="s">
        <v>446</v>
      </c>
      <c r="N330" s="18">
        <v>2</v>
      </c>
      <c r="O330" s="18">
        <v>2</v>
      </c>
      <c r="P330" s="18">
        <v>2</v>
      </c>
      <c r="Q330" s="18">
        <v>3</v>
      </c>
      <c r="R330" s="18">
        <v>9</v>
      </c>
      <c r="S330" s="19">
        <v>45712</v>
      </c>
      <c r="T330" s="19">
        <v>45984</v>
      </c>
      <c r="U330" s="20" t="s">
        <v>323</v>
      </c>
      <c r="V330" s="5" t="s">
        <v>55</v>
      </c>
      <c r="W330" s="7" t="s">
        <v>56</v>
      </c>
      <c r="X330" s="11">
        <v>4614966</v>
      </c>
      <c r="Y330" s="11">
        <v>4614966</v>
      </c>
      <c r="Z330" s="11">
        <v>4614966</v>
      </c>
      <c r="AA330" s="11">
        <v>0</v>
      </c>
      <c r="AB330" s="11">
        <v>0</v>
      </c>
      <c r="AC330" s="5" t="s">
        <v>51</v>
      </c>
      <c r="AD330" s="5" t="s">
        <v>52</v>
      </c>
      <c r="AE330" s="5" t="s">
        <v>447</v>
      </c>
      <c r="AF330" s="5"/>
    </row>
    <row r="331" spans="1:32" ht="75" hidden="1" customHeight="1" x14ac:dyDescent="0.25">
      <c r="A331" s="4">
        <v>310</v>
      </c>
      <c r="B331" s="5" t="s">
        <v>441</v>
      </c>
      <c r="C331" s="5" t="s">
        <v>442</v>
      </c>
      <c r="D331" s="5" t="s">
        <v>128</v>
      </c>
      <c r="E331" s="6" t="s">
        <v>410</v>
      </c>
      <c r="F331" s="5" t="s">
        <v>41</v>
      </c>
      <c r="G331" s="5" t="s">
        <v>443</v>
      </c>
      <c r="H331" s="5" t="s">
        <v>90</v>
      </c>
      <c r="I331" s="5" t="s">
        <v>444</v>
      </c>
      <c r="J331" s="6" t="s">
        <v>45</v>
      </c>
      <c r="K331" s="15" t="s">
        <v>451</v>
      </c>
      <c r="L331" s="16">
        <v>9</v>
      </c>
      <c r="M331" s="17" t="s">
        <v>446</v>
      </c>
      <c r="N331" s="18">
        <v>2</v>
      </c>
      <c r="O331" s="18">
        <v>2</v>
      </c>
      <c r="P331" s="18">
        <v>2</v>
      </c>
      <c r="Q331" s="18">
        <v>3</v>
      </c>
      <c r="R331" s="18">
        <v>9</v>
      </c>
      <c r="S331" s="19">
        <v>45712</v>
      </c>
      <c r="T331" s="19">
        <v>45984</v>
      </c>
      <c r="U331" s="20" t="s">
        <v>323</v>
      </c>
      <c r="V331" s="5" t="s">
        <v>55</v>
      </c>
      <c r="W331" s="7" t="s">
        <v>56</v>
      </c>
      <c r="X331" s="11">
        <v>4074974.19</v>
      </c>
      <c r="Y331" s="11">
        <v>4074974.19</v>
      </c>
      <c r="Z331" s="11">
        <v>4074974.19</v>
      </c>
      <c r="AA331" s="11">
        <v>0</v>
      </c>
      <c r="AB331" s="11">
        <v>0</v>
      </c>
      <c r="AC331" s="5" t="s">
        <v>51</v>
      </c>
      <c r="AD331" s="5" t="s">
        <v>52</v>
      </c>
      <c r="AE331" s="5" t="s">
        <v>447</v>
      </c>
      <c r="AF331" s="5"/>
    </row>
    <row r="332" spans="1:32" ht="75" hidden="1" customHeight="1" x14ac:dyDescent="0.25">
      <c r="A332" s="4">
        <v>311</v>
      </c>
      <c r="B332" s="5" t="s">
        <v>37</v>
      </c>
      <c r="C332" s="5" t="s">
        <v>70</v>
      </c>
      <c r="D332" s="5" t="s">
        <v>128</v>
      </c>
      <c r="E332" s="6" t="s">
        <v>321</v>
      </c>
      <c r="F332" s="5" t="s">
        <v>41</v>
      </c>
      <c r="G332" s="5" t="s">
        <v>130</v>
      </c>
      <c r="H332" s="5" t="s">
        <v>131</v>
      </c>
      <c r="I332" s="5" t="s">
        <v>452</v>
      </c>
      <c r="J332" s="6" t="s">
        <v>45</v>
      </c>
      <c r="K332" s="21" t="s">
        <v>453</v>
      </c>
      <c r="L332" s="16">
        <v>6</v>
      </c>
      <c r="M332" s="22" t="s">
        <v>454</v>
      </c>
      <c r="N332" s="18">
        <v>1</v>
      </c>
      <c r="O332" s="18">
        <v>2</v>
      </c>
      <c r="P332" s="18">
        <v>2</v>
      </c>
      <c r="Q332" s="18">
        <v>1</v>
      </c>
      <c r="R332" s="18">
        <v>6</v>
      </c>
      <c r="S332" s="23">
        <v>45717</v>
      </c>
      <c r="T332" s="23">
        <v>46013</v>
      </c>
      <c r="U332" s="17" t="s">
        <v>325</v>
      </c>
      <c r="V332" s="5" t="s">
        <v>138</v>
      </c>
      <c r="W332" s="7" t="s">
        <v>139</v>
      </c>
      <c r="X332" s="10">
        <v>289140</v>
      </c>
      <c r="Y332" s="10">
        <v>289140</v>
      </c>
      <c r="Z332" s="10">
        <v>289140</v>
      </c>
      <c r="AA332" s="11">
        <v>0</v>
      </c>
      <c r="AB332" s="11">
        <v>0</v>
      </c>
      <c r="AC332" s="5" t="s">
        <v>51</v>
      </c>
      <c r="AD332" s="5" t="s">
        <v>52</v>
      </c>
      <c r="AE332" s="5" t="s">
        <v>455</v>
      </c>
      <c r="AF332" s="5"/>
    </row>
    <row r="333" spans="1:32" ht="75" hidden="1" customHeight="1" x14ac:dyDescent="0.25">
      <c r="A333" s="4">
        <v>312</v>
      </c>
      <c r="B333" s="5" t="s">
        <v>37</v>
      </c>
      <c r="C333" s="5" t="s">
        <v>70</v>
      </c>
      <c r="D333" s="5" t="s">
        <v>128</v>
      </c>
      <c r="E333" s="6" t="s">
        <v>321</v>
      </c>
      <c r="F333" s="5" t="s">
        <v>41</v>
      </c>
      <c r="G333" s="5" t="s">
        <v>130</v>
      </c>
      <c r="H333" s="5" t="s">
        <v>131</v>
      </c>
      <c r="I333" s="5" t="s">
        <v>452</v>
      </c>
      <c r="J333" s="6" t="s">
        <v>45</v>
      </c>
      <c r="K333" s="21" t="s">
        <v>456</v>
      </c>
      <c r="L333" s="16">
        <v>46</v>
      </c>
      <c r="M333" s="22" t="s">
        <v>454</v>
      </c>
      <c r="N333" s="18">
        <v>4</v>
      </c>
      <c r="O333" s="18">
        <v>14</v>
      </c>
      <c r="P333" s="18">
        <v>14</v>
      </c>
      <c r="Q333" s="18">
        <v>14</v>
      </c>
      <c r="R333" s="18">
        <v>46</v>
      </c>
      <c r="S333" s="23">
        <v>45717</v>
      </c>
      <c r="T333" s="23">
        <v>46013</v>
      </c>
      <c r="U333" s="17" t="s">
        <v>325</v>
      </c>
      <c r="V333" s="5" t="s">
        <v>138</v>
      </c>
      <c r="W333" s="7" t="s">
        <v>139</v>
      </c>
      <c r="X333" s="10">
        <v>731998</v>
      </c>
      <c r="Y333" s="10">
        <v>731998</v>
      </c>
      <c r="Z333" s="10">
        <v>731998</v>
      </c>
      <c r="AA333" s="11">
        <v>0</v>
      </c>
      <c r="AB333" s="11">
        <v>0</v>
      </c>
      <c r="AC333" s="5" t="s">
        <v>51</v>
      </c>
      <c r="AD333" s="5" t="s">
        <v>52</v>
      </c>
      <c r="AE333" s="5" t="s">
        <v>455</v>
      </c>
      <c r="AF333" s="5"/>
    </row>
    <row r="334" spans="1:32" ht="75" hidden="1" customHeight="1" x14ac:dyDescent="0.25">
      <c r="A334" s="4">
        <v>313</v>
      </c>
      <c r="B334" s="5" t="s">
        <v>37</v>
      </c>
      <c r="C334" s="5" t="s">
        <v>70</v>
      </c>
      <c r="D334" s="5" t="s">
        <v>128</v>
      </c>
      <c r="E334" s="6" t="s">
        <v>321</v>
      </c>
      <c r="F334" s="5" t="s">
        <v>41</v>
      </c>
      <c r="G334" s="5" t="s">
        <v>130</v>
      </c>
      <c r="H334" s="5" t="s">
        <v>131</v>
      </c>
      <c r="I334" s="5" t="s">
        <v>452</v>
      </c>
      <c r="J334" s="6" t="s">
        <v>45</v>
      </c>
      <c r="K334" s="21" t="s">
        <v>456</v>
      </c>
      <c r="L334" s="16">
        <v>4</v>
      </c>
      <c r="M334" s="22" t="s">
        <v>457</v>
      </c>
      <c r="N334" s="18">
        <v>4</v>
      </c>
      <c r="O334" s="18">
        <v>0</v>
      </c>
      <c r="P334" s="18">
        <v>0</v>
      </c>
      <c r="Q334" s="18">
        <v>0</v>
      </c>
      <c r="R334" s="18">
        <v>4</v>
      </c>
      <c r="S334" s="23">
        <v>45717</v>
      </c>
      <c r="T334" s="19" t="s">
        <v>458</v>
      </c>
      <c r="U334" s="17" t="s">
        <v>323</v>
      </c>
      <c r="V334" s="5" t="s">
        <v>55</v>
      </c>
      <c r="W334" s="7" t="s">
        <v>56</v>
      </c>
      <c r="X334" s="10">
        <v>63002</v>
      </c>
      <c r="Y334" s="10">
        <v>63002</v>
      </c>
      <c r="Z334" s="10">
        <v>63002</v>
      </c>
      <c r="AA334" s="11">
        <v>0</v>
      </c>
      <c r="AB334" s="11">
        <v>0</v>
      </c>
      <c r="AC334" s="5" t="s">
        <v>51</v>
      </c>
      <c r="AD334" s="5" t="s">
        <v>52</v>
      </c>
      <c r="AE334" s="5" t="s">
        <v>455</v>
      </c>
      <c r="AF334" s="5"/>
    </row>
    <row r="335" spans="1:32" ht="75" hidden="1" customHeight="1" x14ac:dyDescent="0.25">
      <c r="A335" s="4">
        <v>314</v>
      </c>
      <c r="B335" s="5" t="s">
        <v>37</v>
      </c>
      <c r="C335" s="5" t="s">
        <v>70</v>
      </c>
      <c r="D335" s="5" t="s">
        <v>128</v>
      </c>
      <c r="E335" s="6" t="s">
        <v>321</v>
      </c>
      <c r="F335" s="5" t="s">
        <v>41</v>
      </c>
      <c r="G335" s="5" t="s">
        <v>130</v>
      </c>
      <c r="H335" s="5" t="s">
        <v>131</v>
      </c>
      <c r="I335" s="5" t="s">
        <v>452</v>
      </c>
      <c r="J335" s="6" t="s">
        <v>45</v>
      </c>
      <c r="K335" s="21" t="s">
        <v>459</v>
      </c>
      <c r="L335" s="16">
        <v>9</v>
      </c>
      <c r="M335" s="22" t="s">
        <v>460</v>
      </c>
      <c r="N335" s="24">
        <v>1</v>
      </c>
      <c r="O335" s="24">
        <v>3</v>
      </c>
      <c r="P335" s="24">
        <v>3</v>
      </c>
      <c r="Q335" s="24">
        <v>2</v>
      </c>
      <c r="R335" s="24">
        <v>9</v>
      </c>
      <c r="S335" s="23">
        <v>45717</v>
      </c>
      <c r="T335" s="25">
        <v>45991</v>
      </c>
      <c r="U335" s="17" t="s">
        <v>325</v>
      </c>
      <c r="V335" s="5" t="s">
        <v>138</v>
      </c>
      <c r="W335" s="7" t="s">
        <v>139</v>
      </c>
      <c r="X335" s="10">
        <v>1350000</v>
      </c>
      <c r="Y335" s="10">
        <v>1350000</v>
      </c>
      <c r="Z335" s="10">
        <v>1350000</v>
      </c>
      <c r="AA335" s="11">
        <v>0</v>
      </c>
      <c r="AB335" s="11">
        <v>0</v>
      </c>
      <c r="AC335" s="5" t="s">
        <v>51</v>
      </c>
      <c r="AD335" s="5" t="s">
        <v>52</v>
      </c>
      <c r="AE335" s="5" t="s">
        <v>455</v>
      </c>
      <c r="AF335" s="5"/>
    </row>
    <row r="336" spans="1:32" ht="75" hidden="1" customHeight="1" x14ac:dyDescent="0.25">
      <c r="A336" s="4">
        <v>315</v>
      </c>
      <c r="B336" s="5" t="s">
        <v>37</v>
      </c>
      <c r="C336" s="5" t="s">
        <v>70</v>
      </c>
      <c r="D336" s="5" t="s">
        <v>128</v>
      </c>
      <c r="E336" s="6" t="s">
        <v>321</v>
      </c>
      <c r="F336" s="5" t="s">
        <v>41</v>
      </c>
      <c r="G336" s="5" t="s">
        <v>130</v>
      </c>
      <c r="H336" s="5" t="s">
        <v>131</v>
      </c>
      <c r="I336" s="5" t="s">
        <v>452</v>
      </c>
      <c r="J336" s="6" t="s">
        <v>45</v>
      </c>
      <c r="K336" s="21" t="s">
        <v>461</v>
      </c>
      <c r="L336" s="16">
        <v>11</v>
      </c>
      <c r="M336" s="22" t="s">
        <v>462</v>
      </c>
      <c r="N336" s="18">
        <v>2</v>
      </c>
      <c r="O336" s="18">
        <v>3</v>
      </c>
      <c r="P336" s="18">
        <v>3</v>
      </c>
      <c r="Q336" s="18">
        <v>3</v>
      </c>
      <c r="R336" s="18">
        <v>11</v>
      </c>
      <c r="S336" s="19">
        <v>45689</v>
      </c>
      <c r="T336" s="19">
        <v>46013</v>
      </c>
      <c r="U336" s="17" t="s">
        <v>325</v>
      </c>
      <c r="V336" s="5" t="s">
        <v>138</v>
      </c>
      <c r="W336" s="7" t="s">
        <v>139</v>
      </c>
      <c r="X336" s="10">
        <v>1034000</v>
      </c>
      <c r="Y336" s="10">
        <v>1034000</v>
      </c>
      <c r="Z336" s="10">
        <v>1034000</v>
      </c>
      <c r="AA336" s="11">
        <v>0</v>
      </c>
      <c r="AB336" s="11">
        <v>0</v>
      </c>
      <c r="AC336" s="5" t="s">
        <v>51</v>
      </c>
      <c r="AD336" s="5" t="s">
        <v>52</v>
      </c>
      <c r="AE336" s="5" t="s">
        <v>455</v>
      </c>
      <c r="AF336" s="5"/>
    </row>
    <row r="337" spans="1:32" ht="75" hidden="1" customHeight="1" x14ac:dyDescent="0.25">
      <c r="A337" s="4">
        <v>316</v>
      </c>
      <c r="B337" s="5" t="s">
        <v>37</v>
      </c>
      <c r="C337" s="5" t="s">
        <v>70</v>
      </c>
      <c r="D337" s="5" t="s">
        <v>128</v>
      </c>
      <c r="E337" s="6" t="s">
        <v>321</v>
      </c>
      <c r="F337" s="5" t="s">
        <v>41</v>
      </c>
      <c r="G337" s="5" t="s">
        <v>130</v>
      </c>
      <c r="H337" s="5" t="s">
        <v>131</v>
      </c>
      <c r="I337" s="5" t="s">
        <v>452</v>
      </c>
      <c r="J337" s="6" t="s">
        <v>45</v>
      </c>
      <c r="K337" s="21" t="s">
        <v>463</v>
      </c>
      <c r="L337" s="26">
        <v>212</v>
      </c>
      <c r="M337" s="22" t="s">
        <v>457</v>
      </c>
      <c r="N337" s="18">
        <v>53</v>
      </c>
      <c r="O337" s="18">
        <v>53</v>
      </c>
      <c r="P337" s="18">
        <v>53</v>
      </c>
      <c r="Q337" s="18">
        <v>53</v>
      </c>
      <c r="R337" s="18">
        <v>212</v>
      </c>
      <c r="S337" s="19">
        <v>45680</v>
      </c>
      <c r="T337" s="19">
        <v>46013</v>
      </c>
      <c r="U337" s="17" t="s">
        <v>325</v>
      </c>
      <c r="V337" s="5" t="s">
        <v>138</v>
      </c>
      <c r="W337" s="7" t="s">
        <v>139</v>
      </c>
      <c r="X337" s="10">
        <v>12720000</v>
      </c>
      <c r="Y337" s="10">
        <v>12720000</v>
      </c>
      <c r="Z337" s="10">
        <v>12720000</v>
      </c>
      <c r="AA337" s="11">
        <v>0</v>
      </c>
      <c r="AB337" s="11">
        <v>0</v>
      </c>
      <c r="AC337" s="5" t="s">
        <v>51</v>
      </c>
      <c r="AD337" s="5" t="s">
        <v>52</v>
      </c>
      <c r="AE337" s="5" t="s">
        <v>455</v>
      </c>
      <c r="AF337" s="5"/>
    </row>
    <row r="338" spans="1:32" ht="75" hidden="1" customHeight="1" x14ac:dyDescent="0.25">
      <c r="A338" s="4">
        <v>317</v>
      </c>
      <c r="B338" s="5" t="s">
        <v>37</v>
      </c>
      <c r="C338" s="5" t="s">
        <v>70</v>
      </c>
      <c r="D338" s="5" t="s">
        <v>128</v>
      </c>
      <c r="E338" s="6" t="s">
        <v>321</v>
      </c>
      <c r="F338" s="5" t="s">
        <v>41</v>
      </c>
      <c r="G338" s="5" t="s">
        <v>130</v>
      </c>
      <c r="H338" s="5" t="s">
        <v>131</v>
      </c>
      <c r="I338" s="5" t="s">
        <v>452</v>
      </c>
      <c r="J338" s="6" t="s">
        <v>45</v>
      </c>
      <c r="K338" s="21" t="s">
        <v>464</v>
      </c>
      <c r="L338" s="26">
        <v>66</v>
      </c>
      <c r="M338" s="22" t="s">
        <v>457</v>
      </c>
      <c r="N338" s="18">
        <v>30</v>
      </c>
      <c r="O338" s="18">
        <v>12</v>
      </c>
      <c r="P338" s="18">
        <v>12</v>
      </c>
      <c r="Q338" s="18">
        <v>12</v>
      </c>
      <c r="R338" s="18">
        <v>66</v>
      </c>
      <c r="S338" s="19">
        <v>45680</v>
      </c>
      <c r="T338" s="19">
        <v>46013</v>
      </c>
      <c r="U338" s="17" t="s">
        <v>325</v>
      </c>
      <c r="V338" s="5" t="s">
        <v>138</v>
      </c>
      <c r="W338" s="7" t="s">
        <v>139</v>
      </c>
      <c r="X338" s="10">
        <v>2798400</v>
      </c>
      <c r="Y338" s="10">
        <v>2798400</v>
      </c>
      <c r="Z338" s="10">
        <v>2798400</v>
      </c>
      <c r="AA338" s="11">
        <v>0</v>
      </c>
      <c r="AB338" s="11">
        <v>0</v>
      </c>
      <c r="AC338" s="5" t="s">
        <v>51</v>
      </c>
      <c r="AD338" s="5" t="s">
        <v>52</v>
      </c>
      <c r="AE338" s="5" t="s">
        <v>455</v>
      </c>
      <c r="AF338" s="5"/>
    </row>
    <row r="339" spans="1:32" ht="75" hidden="1" customHeight="1" x14ac:dyDescent="0.25">
      <c r="A339" s="4">
        <v>318</v>
      </c>
      <c r="B339" s="5" t="s">
        <v>37</v>
      </c>
      <c r="C339" s="5" t="s">
        <v>70</v>
      </c>
      <c r="D339" s="5" t="s">
        <v>128</v>
      </c>
      <c r="E339" s="6" t="s">
        <v>321</v>
      </c>
      <c r="F339" s="5" t="s">
        <v>41</v>
      </c>
      <c r="G339" s="5" t="s">
        <v>130</v>
      </c>
      <c r="H339" s="5" t="s">
        <v>131</v>
      </c>
      <c r="I339" s="5" t="s">
        <v>452</v>
      </c>
      <c r="J339" s="6" t="s">
        <v>45</v>
      </c>
      <c r="K339" s="21" t="s">
        <v>465</v>
      </c>
      <c r="L339" s="16">
        <v>30</v>
      </c>
      <c r="M339" s="22" t="s">
        <v>457</v>
      </c>
      <c r="N339" s="18">
        <v>6</v>
      </c>
      <c r="O339" s="18">
        <v>8</v>
      </c>
      <c r="P339" s="18">
        <v>8</v>
      </c>
      <c r="Q339" s="18">
        <v>8</v>
      </c>
      <c r="R339" s="18">
        <v>30</v>
      </c>
      <c r="S339" s="19">
        <v>45717</v>
      </c>
      <c r="T339" s="19">
        <v>46013</v>
      </c>
      <c r="U339" s="17" t="s">
        <v>325</v>
      </c>
      <c r="V339" s="5" t="s">
        <v>138</v>
      </c>
      <c r="W339" s="7" t="s">
        <v>139</v>
      </c>
      <c r="X339" s="10">
        <v>477000</v>
      </c>
      <c r="Y339" s="10">
        <v>477000</v>
      </c>
      <c r="Z339" s="10">
        <v>477000</v>
      </c>
      <c r="AA339" s="11">
        <v>0</v>
      </c>
      <c r="AB339" s="11">
        <v>0</v>
      </c>
      <c r="AC339" s="5" t="s">
        <v>51</v>
      </c>
      <c r="AD339" s="5" t="s">
        <v>52</v>
      </c>
      <c r="AE339" s="5" t="s">
        <v>455</v>
      </c>
      <c r="AF339" s="5"/>
    </row>
    <row r="340" spans="1:32" ht="75" hidden="1" customHeight="1" x14ac:dyDescent="0.25">
      <c r="A340" s="4">
        <v>319</v>
      </c>
      <c r="B340" s="5" t="s">
        <v>37</v>
      </c>
      <c r="C340" s="5" t="s">
        <v>70</v>
      </c>
      <c r="D340" s="5" t="s">
        <v>128</v>
      </c>
      <c r="E340" s="6" t="s">
        <v>321</v>
      </c>
      <c r="F340" s="5" t="s">
        <v>41</v>
      </c>
      <c r="G340" s="5" t="s">
        <v>130</v>
      </c>
      <c r="H340" s="5" t="s">
        <v>131</v>
      </c>
      <c r="I340" s="5" t="s">
        <v>452</v>
      </c>
      <c r="J340" s="6" t="s">
        <v>45</v>
      </c>
      <c r="K340" s="21" t="s">
        <v>466</v>
      </c>
      <c r="L340" s="16">
        <v>28</v>
      </c>
      <c r="M340" s="22" t="s">
        <v>457</v>
      </c>
      <c r="N340" s="18">
        <v>7</v>
      </c>
      <c r="O340" s="18">
        <v>7</v>
      </c>
      <c r="P340" s="18">
        <v>7</v>
      </c>
      <c r="Q340" s="18">
        <v>7</v>
      </c>
      <c r="R340" s="18">
        <v>28</v>
      </c>
      <c r="S340" s="19">
        <v>45689</v>
      </c>
      <c r="T340" s="19">
        <v>45991</v>
      </c>
      <c r="U340" s="17" t="s">
        <v>325</v>
      </c>
      <c r="V340" s="5" t="s">
        <v>138</v>
      </c>
      <c r="W340" s="7" t="s">
        <v>139</v>
      </c>
      <c r="X340" s="10">
        <v>1424640</v>
      </c>
      <c r="Y340" s="10">
        <v>1424640</v>
      </c>
      <c r="Z340" s="10">
        <v>1424640</v>
      </c>
      <c r="AA340" s="11">
        <v>0</v>
      </c>
      <c r="AB340" s="11">
        <v>0</v>
      </c>
      <c r="AC340" s="5" t="s">
        <v>51</v>
      </c>
      <c r="AD340" s="5" t="s">
        <v>52</v>
      </c>
      <c r="AE340" s="5" t="s">
        <v>455</v>
      </c>
      <c r="AF340" s="5"/>
    </row>
    <row r="341" spans="1:32" ht="75" hidden="1" customHeight="1" x14ac:dyDescent="0.25">
      <c r="A341" s="4">
        <v>320</v>
      </c>
      <c r="B341" s="5" t="s">
        <v>37</v>
      </c>
      <c r="C341" s="5" t="s">
        <v>70</v>
      </c>
      <c r="D341" s="5" t="s">
        <v>128</v>
      </c>
      <c r="E341" s="6" t="s">
        <v>321</v>
      </c>
      <c r="F341" s="5" t="s">
        <v>41</v>
      </c>
      <c r="G341" s="5" t="s">
        <v>130</v>
      </c>
      <c r="H341" s="5" t="s">
        <v>131</v>
      </c>
      <c r="I341" s="5" t="s">
        <v>452</v>
      </c>
      <c r="J341" s="6" t="s">
        <v>45</v>
      </c>
      <c r="K341" s="21" t="s">
        <v>467</v>
      </c>
      <c r="L341" s="16">
        <v>28</v>
      </c>
      <c r="M341" s="22" t="s">
        <v>457</v>
      </c>
      <c r="N341" s="18">
        <v>4</v>
      </c>
      <c r="O341" s="18">
        <v>8</v>
      </c>
      <c r="P341" s="18">
        <v>8</v>
      </c>
      <c r="Q341" s="18">
        <v>8</v>
      </c>
      <c r="R341" s="18">
        <v>28</v>
      </c>
      <c r="S341" s="19">
        <v>45717</v>
      </c>
      <c r="T341" s="19">
        <v>46013</v>
      </c>
      <c r="U341" s="17" t="s">
        <v>325</v>
      </c>
      <c r="V341" s="5" t="s">
        <v>138</v>
      </c>
      <c r="W341" s="7" t="s">
        <v>139</v>
      </c>
      <c r="X341" s="10">
        <v>445200</v>
      </c>
      <c r="Y341" s="10">
        <v>445200</v>
      </c>
      <c r="Z341" s="10">
        <v>445200</v>
      </c>
      <c r="AA341" s="11">
        <v>0</v>
      </c>
      <c r="AB341" s="11">
        <v>0</v>
      </c>
      <c r="AC341" s="5" t="s">
        <v>51</v>
      </c>
      <c r="AD341" s="5" t="s">
        <v>52</v>
      </c>
      <c r="AE341" s="5" t="s">
        <v>455</v>
      </c>
      <c r="AF341" s="5"/>
    </row>
    <row r="342" spans="1:32" ht="75" hidden="1" customHeight="1" x14ac:dyDescent="0.25">
      <c r="A342" s="4">
        <v>321</v>
      </c>
      <c r="B342" s="5" t="s">
        <v>37</v>
      </c>
      <c r="C342" s="5" t="s">
        <v>70</v>
      </c>
      <c r="D342" s="5" t="s">
        <v>128</v>
      </c>
      <c r="E342" s="6" t="s">
        <v>321</v>
      </c>
      <c r="F342" s="5" t="s">
        <v>41</v>
      </c>
      <c r="G342" s="5" t="s">
        <v>130</v>
      </c>
      <c r="H342" s="5" t="s">
        <v>131</v>
      </c>
      <c r="I342" s="5" t="s">
        <v>452</v>
      </c>
      <c r="J342" s="6" t="s">
        <v>45</v>
      </c>
      <c r="K342" s="27" t="s">
        <v>468</v>
      </c>
      <c r="L342" s="27" t="s">
        <v>469</v>
      </c>
      <c r="M342" s="22" t="s">
        <v>454</v>
      </c>
      <c r="N342" s="18">
        <v>7</v>
      </c>
      <c r="O342" s="18">
        <v>11</v>
      </c>
      <c r="P342" s="18">
        <v>11</v>
      </c>
      <c r="Q342" s="18">
        <v>11</v>
      </c>
      <c r="R342" s="18">
        <v>11</v>
      </c>
      <c r="S342" s="19">
        <v>45717</v>
      </c>
      <c r="T342" s="19">
        <v>46013</v>
      </c>
      <c r="U342" s="17" t="s">
        <v>325</v>
      </c>
      <c r="V342" s="5" t="s">
        <v>138</v>
      </c>
      <c r="W342" s="7" t="s">
        <v>139</v>
      </c>
      <c r="X342" s="10">
        <v>1400000</v>
      </c>
      <c r="Y342" s="10">
        <v>1400000</v>
      </c>
      <c r="Z342" s="10">
        <v>1400000</v>
      </c>
      <c r="AA342" s="11">
        <v>0</v>
      </c>
      <c r="AB342" s="11">
        <v>0</v>
      </c>
      <c r="AC342" s="5" t="s">
        <v>51</v>
      </c>
      <c r="AD342" s="5" t="s">
        <v>52</v>
      </c>
      <c r="AE342" s="5" t="s">
        <v>455</v>
      </c>
      <c r="AF342" s="5"/>
    </row>
    <row r="343" spans="1:32" ht="75" hidden="1" customHeight="1" x14ac:dyDescent="0.25">
      <c r="A343" s="4">
        <v>322</v>
      </c>
      <c r="B343" s="5" t="s">
        <v>37</v>
      </c>
      <c r="C343" s="5" t="s">
        <v>70</v>
      </c>
      <c r="D343" s="5" t="s">
        <v>128</v>
      </c>
      <c r="E343" s="6" t="s">
        <v>321</v>
      </c>
      <c r="F343" s="5" t="s">
        <v>41</v>
      </c>
      <c r="G343" s="5" t="s">
        <v>130</v>
      </c>
      <c r="H343" s="5" t="s">
        <v>131</v>
      </c>
      <c r="I343" s="5" t="s">
        <v>452</v>
      </c>
      <c r="J343" s="6" t="s">
        <v>45</v>
      </c>
      <c r="K343" s="21" t="s">
        <v>470</v>
      </c>
      <c r="L343" s="27" t="s">
        <v>471</v>
      </c>
      <c r="M343" s="22" t="s">
        <v>454</v>
      </c>
      <c r="N343" s="18">
        <v>6</v>
      </c>
      <c r="O343" s="18">
        <v>3</v>
      </c>
      <c r="P343" s="18">
        <v>4</v>
      </c>
      <c r="Q343" s="18">
        <v>3</v>
      </c>
      <c r="R343" s="18">
        <v>16</v>
      </c>
      <c r="S343" s="19">
        <v>45689</v>
      </c>
      <c r="T343" s="19">
        <v>45981</v>
      </c>
      <c r="U343" s="17" t="s">
        <v>325</v>
      </c>
      <c r="V343" s="5" t="s">
        <v>138</v>
      </c>
      <c r="W343" s="7" t="s">
        <v>139</v>
      </c>
      <c r="X343" s="10">
        <v>800000</v>
      </c>
      <c r="Y343" s="10">
        <v>800000</v>
      </c>
      <c r="Z343" s="10">
        <v>800000</v>
      </c>
      <c r="AA343" s="11">
        <v>0</v>
      </c>
      <c r="AB343" s="11">
        <v>0</v>
      </c>
      <c r="AC343" s="5" t="s">
        <v>51</v>
      </c>
      <c r="AD343" s="5" t="s">
        <v>52</v>
      </c>
      <c r="AE343" s="5" t="s">
        <v>455</v>
      </c>
      <c r="AF343" s="5"/>
    </row>
    <row r="344" spans="1:32" ht="75" hidden="1" customHeight="1" x14ac:dyDescent="0.25">
      <c r="A344" s="4">
        <v>323</v>
      </c>
      <c r="B344" s="5" t="s">
        <v>37</v>
      </c>
      <c r="C344" s="5" t="s">
        <v>70</v>
      </c>
      <c r="D344" s="5" t="s">
        <v>128</v>
      </c>
      <c r="E344" s="6" t="s">
        <v>321</v>
      </c>
      <c r="F344" s="5" t="s">
        <v>41</v>
      </c>
      <c r="G344" s="5" t="s">
        <v>130</v>
      </c>
      <c r="H344" s="5" t="s">
        <v>131</v>
      </c>
      <c r="I344" s="5" t="s">
        <v>452</v>
      </c>
      <c r="J344" s="6" t="s">
        <v>45</v>
      </c>
      <c r="K344" s="21" t="s">
        <v>472</v>
      </c>
      <c r="L344" s="27" t="s">
        <v>473</v>
      </c>
      <c r="M344" s="22" t="s">
        <v>454</v>
      </c>
      <c r="N344" s="18">
        <v>6</v>
      </c>
      <c r="O344" s="18">
        <v>7</v>
      </c>
      <c r="P344" s="18">
        <v>7</v>
      </c>
      <c r="Q344" s="18">
        <v>7</v>
      </c>
      <c r="R344" s="18">
        <v>27</v>
      </c>
      <c r="S344" s="19">
        <v>45689</v>
      </c>
      <c r="T344" s="19">
        <v>45981</v>
      </c>
      <c r="U344" s="17" t="s">
        <v>325</v>
      </c>
      <c r="V344" s="5" t="s">
        <v>138</v>
      </c>
      <c r="W344" s="7" t="s">
        <v>139</v>
      </c>
      <c r="X344" s="10">
        <v>1350000</v>
      </c>
      <c r="Y344" s="10">
        <v>1350000</v>
      </c>
      <c r="Z344" s="10">
        <v>1350000</v>
      </c>
      <c r="AA344" s="11">
        <v>0</v>
      </c>
      <c r="AB344" s="11">
        <v>0</v>
      </c>
      <c r="AC344" s="5" t="s">
        <v>51</v>
      </c>
      <c r="AD344" s="5" t="s">
        <v>52</v>
      </c>
      <c r="AE344" s="5" t="s">
        <v>455</v>
      </c>
      <c r="AF344" s="5"/>
    </row>
    <row r="345" spans="1:32" ht="75" hidden="1" customHeight="1" x14ac:dyDescent="0.25">
      <c r="A345" s="4">
        <v>324</v>
      </c>
      <c r="B345" s="5" t="s">
        <v>37</v>
      </c>
      <c r="C345" s="5" t="s">
        <v>70</v>
      </c>
      <c r="D345" s="5" t="s">
        <v>128</v>
      </c>
      <c r="E345" s="6" t="s">
        <v>321</v>
      </c>
      <c r="F345" s="5" t="s">
        <v>41</v>
      </c>
      <c r="G345" s="5" t="s">
        <v>130</v>
      </c>
      <c r="H345" s="5" t="s">
        <v>131</v>
      </c>
      <c r="I345" s="5" t="s">
        <v>452</v>
      </c>
      <c r="J345" s="6" t="s">
        <v>45</v>
      </c>
      <c r="K345" s="21" t="s">
        <v>474</v>
      </c>
      <c r="L345" s="16">
        <v>36</v>
      </c>
      <c r="M345" s="22" t="s">
        <v>454</v>
      </c>
      <c r="N345" s="18">
        <v>6</v>
      </c>
      <c r="O345" s="18">
        <v>10</v>
      </c>
      <c r="P345" s="18">
        <v>10</v>
      </c>
      <c r="Q345" s="18">
        <v>10</v>
      </c>
      <c r="R345" s="18">
        <v>36</v>
      </c>
      <c r="S345" s="19">
        <v>45717</v>
      </c>
      <c r="T345" s="19">
        <v>46013</v>
      </c>
      <c r="U345" s="17" t="s">
        <v>325</v>
      </c>
      <c r="V345" s="5" t="s">
        <v>138</v>
      </c>
      <c r="W345" s="7" t="s">
        <v>139</v>
      </c>
      <c r="X345" s="10">
        <v>1800000</v>
      </c>
      <c r="Y345" s="10">
        <v>1800000</v>
      </c>
      <c r="Z345" s="10">
        <v>1800000</v>
      </c>
      <c r="AA345" s="11">
        <v>0</v>
      </c>
      <c r="AB345" s="11">
        <v>0</v>
      </c>
      <c r="AC345" s="5" t="s">
        <v>51</v>
      </c>
      <c r="AD345" s="5" t="s">
        <v>52</v>
      </c>
      <c r="AE345" s="5" t="s">
        <v>455</v>
      </c>
      <c r="AF345" s="5"/>
    </row>
    <row r="346" spans="1:32" ht="75" hidden="1" customHeight="1" x14ac:dyDescent="0.25">
      <c r="A346" s="4">
        <v>325</v>
      </c>
      <c r="B346" s="5" t="s">
        <v>37</v>
      </c>
      <c r="C346" s="5" t="s">
        <v>70</v>
      </c>
      <c r="D346" s="5" t="s">
        <v>128</v>
      </c>
      <c r="E346" s="6" t="s">
        <v>321</v>
      </c>
      <c r="F346" s="5" t="s">
        <v>41</v>
      </c>
      <c r="G346" s="5" t="s">
        <v>130</v>
      </c>
      <c r="H346" s="5" t="s">
        <v>131</v>
      </c>
      <c r="I346" s="5" t="s">
        <v>452</v>
      </c>
      <c r="J346" s="6" t="s">
        <v>45</v>
      </c>
      <c r="K346" s="21" t="s">
        <v>475</v>
      </c>
      <c r="L346" s="16">
        <v>70</v>
      </c>
      <c r="M346" s="22" t="s">
        <v>454</v>
      </c>
      <c r="N346" s="18">
        <v>70</v>
      </c>
      <c r="O346" s="18">
        <v>0</v>
      </c>
      <c r="P346" s="18">
        <v>0</v>
      </c>
      <c r="Q346" s="18">
        <v>0</v>
      </c>
      <c r="R346" s="18">
        <v>70</v>
      </c>
      <c r="S346" s="19">
        <v>45680</v>
      </c>
      <c r="T346" s="19">
        <v>45689</v>
      </c>
      <c r="U346" s="17" t="s">
        <v>325</v>
      </c>
      <c r="V346" s="5" t="s">
        <v>138</v>
      </c>
      <c r="W346" s="7" t="s">
        <v>139</v>
      </c>
      <c r="X346" s="10">
        <v>1580460</v>
      </c>
      <c r="Y346" s="10">
        <v>1580460</v>
      </c>
      <c r="Z346" s="10">
        <v>1580460</v>
      </c>
      <c r="AA346" s="11">
        <v>0</v>
      </c>
      <c r="AB346" s="11">
        <v>0</v>
      </c>
      <c r="AC346" s="5" t="s">
        <v>51</v>
      </c>
      <c r="AD346" s="5" t="s">
        <v>52</v>
      </c>
      <c r="AE346" s="5" t="s">
        <v>455</v>
      </c>
      <c r="AF346" s="5"/>
    </row>
    <row r="347" spans="1:32" ht="75" hidden="1" customHeight="1" x14ac:dyDescent="0.25">
      <c r="A347" s="4">
        <v>326</v>
      </c>
      <c r="B347" s="5" t="s">
        <v>37</v>
      </c>
      <c r="C347" s="5" t="s">
        <v>70</v>
      </c>
      <c r="D347" s="5" t="s">
        <v>128</v>
      </c>
      <c r="E347" s="6" t="s">
        <v>321</v>
      </c>
      <c r="F347" s="5" t="s">
        <v>41</v>
      </c>
      <c r="G347" s="5" t="s">
        <v>130</v>
      </c>
      <c r="H347" s="5" t="s">
        <v>131</v>
      </c>
      <c r="I347" s="5" t="s">
        <v>452</v>
      </c>
      <c r="J347" s="6" t="s">
        <v>45</v>
      </c>
      <c r="K347" s="21" t="s">
        <v>476</v>
      </c>
      <c r="L347" s="27" t="s">
        <v>477</v>
      </c>
      <c r="M347" s="22" t="s">
        <v>454</v>
      </c>
      <c r="N347" s="18">
        <v>1</v>
      </c>
      <c r="O347" s="18">
        <v>0</v>
      </c>
      <c r="P347" s="18">
        <v>1</v>
      </c>
      <c r="Q347" s="18">
        <v>1</v>
      </c>
      <c r="R347" s="18">
        <v>3</v>
      </c>
      <c r="S347" s="19">
        <v>45689</v>
      </c>
      <c r="T347" s="19">
        <v>45981</v>
      </c>
      <c r="U347" s="17" t="s">
        <v>325</v>
      </c>
      <c r="V347" s="5" t="s">
        <v>138</v>
      </c>
      <c r="W347" s="7" t="s">
        <v>139</v>
      </c>
      <c r="X347" s="10">
        <v>69828</v>
      </c>
      <c r="Y347" s="10">
        <v>69828</v>
      </c>
      <c r="Z347" s="10">
        <v>69828</v>
      </c>
      <c r="AA347" s="11">
        <v>0</v>
      </c>
      <c r="AB347" s="11">
        <v>0</v>
      </c>
      <c r="AC347" s="5" t="s">
        <v>51</v>
      </c>
      <c r="AD347" s="5" t="s">
        <v>52</v>
      </c>
      <c r="AE347" s="5" t="s">
        <v>455</v>
      </c>
      <c r="AF347" s="5"/>
    </row>
    <row r="348" spans="1:32" ht="75" hidden="1" customHeight="1" x14ac:dyDescent="0.25">
      <c r="A348" s="4">
        <v>327</v>
      </c>
      <c r="B348" s="5" t="s">
        <v>37</v>
      </c>
      <c r="C348" s="5" t="s">
        <v>70</v>
      </c>
      <c r="D348" s="5" t="s">
        <v>128</v>
      </c>
      <c r="E348" s="6" t="s">
        <v>321</v>
      </c>
      <c r="F348" s="5" t="s">
        <v>41</v>
      </c>
      <c r="G348" s="5" t="s">
        <v>130</v>
      </c>
      <c r="H348" s="5" t="s">
        <v>131</v>
      </c>
      <c r="I348" s="5" t="s">
        <v>452</v>
      </c>
      <c r="J348" s="6" t="s">
        <v>45</v>
      </c>
      <c r="K348" s="21" t="s">
        <v>478</v>
      </c>
      <c r="L348" s="16">
        <v>3</v>
      </c>
      <c r="M348" s="22" t="s">
        <v>454</v>
      </c>
      <c r="N348" s="18">
        <v>1</v>
      </c>
      <c r="O348" s="18">
        <v>0</v>
      </c>
      <c r="P348" s="18">
        <v>1</v>
      </c>
      <c r="Q348" s="18">
        <v>1</v>
      </c>
      <c r="R348" s="18">
        <v>3</v>
      </c>
      <c r="S348" s="19">
        <v>45689</v>
      </c>
      <c r="T348" s="19">
        <v>46013</v>
      </c>
      <c r="U348" s="17" t="s">
        <v>325</v>
      </c>
      <c r="V348" s="5" t="s">
        <v>138</v>
      </c>
      <c r="W348" s="7" t="s">
        <v>139</v>
      </c>
      <c r="X348" s="10">
        <v>837222</v>
      </c>
      <c r="Y348" s="10">
        <v>837222</v>
      </c>
      <c r="Z348" s="10">
        <v>837222</v>
      </c>
      <c r="AA348" s="11">
        <v>0</v>
      </c>
      <c r="AB348" s="11">
        <v>0</v>
      </c>
      <c r="AC348" s="5" t="s">
        <v>51</v>
      </c>
      <c r="AD348" s="5" t="s">
        <v>52</v>
      </c>
      <c r="AE348" s="5" t="s">
        <v>455</v>
      </c>
      <c r="AF348" s="5"/>
    </row>
    <row r="349" spans="1:32" ht="75" hidden="1" customHeight="1" x14ac:dyDescent="0.25">
      <c r="A349" s="4">
        <v>328</v>
      </c>
      <c r="B349" s="5" t="s">
        <v>37</v>
      </c>
      <c r="C349" s="5" t="s">
        <v>70</v>
      </c>
      <c r="D349" s="5" t="s">
        <v>128</v>
      </c>
      <c r="E349" s="6" t="s">
        <v>321</v>
      </c>
      <c r="F349" s="5" t="s">
        <v>41</v>
      </c>
      <c r="G349" s="5" t="s">
        <v>130</v>
      </c>
      <c r="H349" s="5" t="s">
        <v>131</v>
      </c>
      <c r="I349" s="5" t="s">
        <v>452</v>
      </c>
      <c r="J349" s="6" t="s">
        <v>45</v>
      </c>
      <c r="K349" s="21" t="s">
        <v>479</v>
      </c>
      <c r="L349" s="16">
        <v>100</v>
      </c>
      <c r="M349" s="22" t="s">
        <v>454</v>
      </c>
      <c r="N349" s="18">
        <v>20</v>
      </c>
      <c r="O349" s="18">
        <v>20</v>
      </c>
      <c r="P349" s="18">
        <v>20</v>
      </c>
      <c r="Q349" s="18">
        <v>20</v>
      </c>
      <c r="R349" s="18">
        <v>100</v>
      </c>
      <c r="S349" s="19">
        <v>45689</v>
      </c>
      <c r="T349" s="19">
        <v>46013</v>
      </c>
      <c r="U349" s="17" t="s">
        <v>325</v>
      </c>
      <c r="V349" s="5" t="s">
        <v>138</v>
      </c>
      <c r="W349" s="7" t="s">
        <v>139</v>
      </c>
      <c r="X349" s="10">
        <v>5088000</v>
      </c>
      <c r="Y349" s="10">
        <v>5088000</v>
      </c>
      <c r="Z349" s="10">
        <v>5088000</v>
      </c>
      <c r="AA349" s="11">
        <v>0</v>
      </c>
      <c r="AB349" s="11">
        <v>0</v>
      </c>
      <c r="AC349" s="5" t="s">
        <v>51</v>
      </c>
      <c r="AD349" s="5" t="s">
        <v>52</v>
      </c>
      <c r="AE349" s="5" t="s">
        <v>455</v>
      </c>
      <c r="AF349" s="5"/>
    </row>
    <row r="350" spans="1:32" ht="75" hidden="1" customHeight="1" x14ac:dyDescent="0.25">
      <c r="A350" s="4">
        <v>329</v>
      </c>
      <c r="B350" s="5" t="s">
        <v>37</v>
      </c>
      <c r="C350" s="5" t="s">
        <v>70</v>
      </c>
      <c r="D350" s="5" t="s">
        <v>128</v>
      </c>
      <c r="E350" s="6" t="s">
        <v>321</v>
      </c>
      <c r="F350" s="5" t="s">
        <v>41</v>
      </c>
      <c r="G350" s="5" t="s">
        <v>130</v>
      </c>
      <c r="H350" s="5" t="s">
        <v>131</v>
      </c>
      <c r="I350" s="5" t="s">
        <v>452</v>
      </c>
      <c r="J350" s="6" t="s">
        <v>45</v>
      </c>
      <c r="K350" s="21" t="s">
        <v>480</v>
      </c>
      <c r="L350" s="16">
        <v>11</v>
      </c>
      <c r="M350" s="22" t="s">
        <v>454</v>
      </c>
      <c r="N350" s="18">
        <v>2</v>
      </c>
      <c r="O350" s="18">
        <v>3</v>
      </c>
      <c r="P350" s="18">
        <v>3</v>
      </c>
      <c r="Q350" s="18">
        <v>3</v>
      </c>
      <c r="R350" s="18">
        <v>11</v>
      </c>
      <c r="S350" s="19">
        <v>45689</v>
      </c>
      <c r="T350" s="19">
        <v>46013</v>
      </c>
      <c r="U350" s="17" t="s">
        <v>325</v>
      </c>
      <c r="V350" s="5" t="s">
        <v>138</v>
      </c>
      <c r="W350" s="7" t="s">
        <v>139</v>
      </c>
      <c r="X350" s="10">
        <v>1227710</v>
      </c>
      <c r="Y350" s="10">
        <v>1227710</v>
      </c>
      <c r="Z350" s="10">
        <v>1227710</v>
      </c>
      <c r="AA350" s="11">
        <v>0</v>
      </c>
      <c r="AB350" s="11">
        <v>0</v>
      </c>
      <c r="AC350" s="5" t="s">
        <v>51</v>
      </c>
      <c r="AD350" s="5" t="s">
        <v>52</v>
      </c>
      <c r="AE350" s="5" t="s">
        <v>455</v>
      </c>
      <c r="AF350" s="5"/>
    </row>
    <row r="351" spans="1:32" ht="75" hidden="1" customHeight="1" x14ac:dyDescent="0.25">
      <c r="A351" s="4">
        <v>330</v>
      </c>
      <c r="B351" s="5" t="s">
        <v>37</v>
      </c>
      <c r="C351" s="5" t="s">
        <v>70</v>
      </c>
      <c r="D351" s="5" t="s">
        <v>128</v>
      </c>
      <c r="E351" s="6" t="s">
        <v>321</v>
      </c>
      <c r="F351" s="5" t="s">
        <v>41</v>
      </c>
      <c r="G351" s="5" t="s">
        <v>130</v>
      </c>
      <c r="H351" s="5" t="s">
        <v>131</v>
      </c>
      <c r="I351" s="5" t="s">
        <v>452</v>
      </c>
      <c r="J351" s="6" t="s">
        <v>45</v>
      </c>
      <c r="K351" s="21" t="s">
        <v>481</v>
      </c>
      <c r="L351" s="16">
        <v>10</v>
      </c>
      <c r="M351" s="22" t="s">
        <v>462</v>
      </c>
      <c r="N351" s="18">
        <v>2</v>
      </c>
      <c r="O351" s="18">
        <v>3</v>
      </c>
      <c r="P351" s="18">
        <v>3</v>
      </c>
      <c r="Q351" s="18">
        <v>2</v>
      </c>
      <c r="R351" s="18">
        <v>10</v>
      </c>
      <c r="S351" s="19">
        <v>45689</v>
      </c>
      <c r="T351" s="19" t="s">
        <v>482</v>
      </c>
      <c r="U351" s="17" t="s">
        <v>325</v>
      </c>
      <c r="V351" s="5" t="s">
        <v>138</v>
      </c>
      <c r="W351" s="7" t="s">
        <v>139</v>
      </c>
      <c r="X351" s="10">
        <v>3700000</v>
      </c>
      <c r="Y351" s="10">
        <v>3700000</v>
      </c>
      <c r="Z351" s="10">
        <v>3700000</v>
      </c>
      <c r="AA351" s="11">
        <v>0</v>
      </c>
      <c r="AB351" s="11">
        <v>0</v>
      </c>
      <c r="AC351" s="5" t="s">
        <v>51</v>
      </c>
      <c r="AD351" s="5" t="s">
        <v>52</v>
      </c>
      <c r="AE351" s="5" t="s">
        <v>455</v>
      </c>
      <c r="AF351" s="5"/>
    </row>
    <row r="352" spans="1:32" ht="75" hidden="1" customHeight="1" x14ac:dyDescent="0.25">
      <c r="A352" s="4">
        <v>331</v>
      </c>
      <c r="B352" s="5" t="s">
        <v>37</v>
      </c>
      <c r="C352" s="5" t="s">
        <v>70</v>
      </c>
      <c r="D352" s="5" t="s">
        <v>128</v>
      </c>
      <c r="E352" s="6" t="s">
        <v>321</v>
      </c>
      <c r="F352" s="5" t="s">
        <v>41</v>
      </c>
      <c r="G352" s="5" t="s">
        <v>130</v>
      </c>
      <c r="H352" s="5" t="s">
        <v>131</v>
      </c>
      <c r="I352" s="5" t="s">
        <v>452</v>
      </c>
      <c r="J352" s="6" t="s">
        <v>45</v>
      </c>
      <c r="K352" s="21" t="s">
        <v>483</v>
      </c>
      <c r="L352" s="16">
        <v>11</v>
      </c>
      <c r="M352" s="22" t="s">
        <v>462</v>
      </c>
      <c r="N352" s="18">
        <v>2</v>
      </c>
      <c r="O352" s="18">
        <v>3</v>
      </c>
      <c r="P352" s="18">
        <v>3</v>
      </c>
      <c r="Q352" s="18">
        <v>3</v>
      </c>
      <c r="R352" s="18">
        <v>11</v>
      </c>
      <c r="S352" s="19">
        <v>45689</v>
      </c>
      <c r="T352" s="19">
        <v>46013</v>
      </c>
      <c r="U352" s="17" t="s">
        <v>325</v>
      </c>
      <c r="V352" s="5" t="s">
        <v>138</v>
      </c>
      <c r="W352" s="7" t="s">
        <v>139</v>
      </c>
      <c r="X352" s="10">
        <v>349800</v>
      </c>
      <c r="Y352" s="10">
        <v>349800</v>
      </c>
      <c r="Z352" s="10">
        <v>349800</v>
      </c>
      <c r="AA352" s="11">
        <v>0</v>
      </c>
      <c r="AB352" s="11">
        <v>0</v>
      </c>
      <c r="AC352" s="5" t="s">
        <v>51</v>
      </c>
      <c r="AD352" s="5" t="s">
        <v>52</v>
      </c>
      <c r="AE352" s="5" t="s">
        <v>455</v>
      </c>
      <c r="AF352" s="5"/>
    </row>
    <row r="353" spans="1:32" ht="75" hidden="1" customHeight="1" x14ac:dyDescent="0.25">
      <c r="A353" s="4">
        <v>332</v>
      </c>
      <c r="B353" s="5" t="s">
        <v>37</v>
      </c>
      <c r="C353" s="5" t="s">
        <v>70</v>
      </c>
      <c r="D353" s="5" t="s">
        <v>128</v>
      </c>
      <c r="E353" s="6" t="s">
        <v>321</v>
      </c>
      <c r="F353" s="5" t="s">
        <v>41</v>
      </c>
      <c r="G353" s="5" t="s">
        <v>130</v>
      </c>
      <c r="H353" s="5" t="s">
        <v>131</v>
      </c>
      <c r="I353" s="5" t="s">
        <v>452</v>
      </c>
      <c r="J353" s="6" t="s">
        <v>45</v>
      </c>
      <c r="K353" s="21" t="s">
        <v>484</v>
      </c>
      <c r="L353" s="16">
        <v>11</v>
      </c>
      <c r="M353" s="22" t="s">
        <v>462</v>
      </c>
      <c r="N353" s="18">
        <v>2</v>
      </c>
      <c r="O353" s="18">
        <v>3</v>
      </c>
      <c r="P353" s="18">
        <v>3</v>
      </c>
      <c r="Q353" s="18">
        <v>3</v>
      </c>
      <c r="R353" s="18">
        <v>11</v>
      </c>
      <c r="S353" s="19">
        <v>45689</v>
      </c>
      <c r="T353" s="19">
        <v>46013</v>
      </c>
      <c r="U353" s="17" t="s">
        <v>325</v>
      </c>
      <c r="V353" s="5" t="s">
        <v>138</v>
      </c>
      <c r="W353" s="7" t="s">
        <v>139</v>
      </c>
      <c r="X353" s="10">
        <v>1650000</v>
      </c>
      <c r="Y353" s="10">
        <v>1650000</v>
      </c>
      <c r="Z353" s="10">
        <v>1650000</v>
      </c>
      <c r="AA353" s="11">
        <v>0</v>
      </c>
      <c r="AB353" s="11">
        <v>0</v>
      </c>
      <c r="AC353" s="5" t="s">
        <v>51</v>
      </c>
      <c r="AD353" s="5" t="s">
        <v>52</v>
      </c>
      <c r="AE353" s="5" t="s">
        <v>455</v>
      </c>
      <c r="AF353" s="5"/>
    </row>
    <row r="354" spans="1:32" ht="75" hidden="1" customHeight="1" x14ac:dyDescent="0.25">
      <c r="A354" s="4">
        <v>333</v>
      </c>
      <c r="B354" s="5" t="s">
        <v>37</v>
      </c>
      <c r="C354" s="5" t="s">
        <v>70</v>
      </c>
      <c r="D354" s="5" t="s">
        <v>128</v>
      </c>
      <c r="E354" s="6" t="s">
        <v>321</v>
      </c>
      <c r="F354" s="5" t="s">
        <v>41</v>
      </c>
      <c r="G354" s="5" t="s">
        <v>130</v>
      </c>
      <c r="H354" s="5" t="s">
        <v>131</v>
      </c>
      <c r="I354" s="5" t="s">
        <v>452</v>
      </c>
      <c r="J354" s="6" t="s">
        <v>45</v>
      </c>
      <c r="K354" s="21" t="s">
        <v>485</v>
      </c>
      <c r="L354" s="16">
        <v>11</v>
      </c>
      <c r="M354" s="22" t="s">
        <v>457</v>
      </c>
      <c r="N354" s="24">
        <v>2</v>
      </c>
      <c r="O354" s="24">
        <v>3</v>
      </c>
      <c r="P354" s="24">
        <v>3</v>
      </c>
      <c r="Q354" s="24">
        <v>3</v>
      </c>
      <c r="R354" s="24">
        <v>11</v>
      </c>
      <c r="S354" s="25">
        <v>45689</v>
      </c>
      <c r="T354" s="25">
        <v>46013</v>
      </c>
      <c r="U354" s="17" t="s">
        <v>325</v>
      </c>
      <c r="V354" s="5" t="s">
        <v>138</v>
      </c>
      <c r="W354" s="7" t="s">
        <v>139</v>
      </c>
      <c r="X354" s="10">
        <v>2798400</v>
      </c>
      <c r="Y354" s="10">
        <v>2798400</v>
      </c>
      <c r="Z354" s="10">
        <v>2798400</v>
      </c>
      <c r="AA354" s="11">
        <v>0</v>
      </c>
      <c r="AB354" s="11">
        <v>0</v>
      </c>
      <c r="AC354" s="5" t="s">
        <v>51</v>
      </c>
      <c r="AD354" s="5" t="s">
        <v>52</v>
      </c>
      <c r="AE354" s="5" t="s">
        <v>455</v>
      </c>
      <c r="AF354" s="5"/>
    </row>
    <row r="355" spans="1:32" ht="75" hidden="1" customHeight="1" x14ac:dyDescent="0.25">
      <c r="A355" s="4">
        <v>334</v>
      </c>
      <c r="B355" s="5" t="s">
        <v>37</v>
      </c>
      <c r="C355" s="5" t="s">
        <v>70</v>
      </c>
      <c r="D355" s="5" t="s">
        <v>128</v>
      </c>
      <c r="E355" s="6" t="s">
        <v>321</v>
      </c>
      <c r="F355" s="5" t="s">
        <v>41</v>
      </c>
      <c r="G355" s="5" t="s">
        <v>130</v>
      </c>
      <c r="H355" s="5" t="s">
        <v>131</v>
      </c>
      <c r="I355" s="5" t="s">
        <v>452</v>
      </c>
      <c r="J355" s="6" t="s">
        <v>45</v>
      </c>
      <c r="K355" s="21" t="s">
        <v>486</v>
      </c>
      <c r="L355" s="16">
        <v>1</v>
      </c>
      <c r="M355" s="22" t="s">
        <v>487</v>
      </c>
      <c r="N355" s="24">
        <v>0</v>
      </c>
      <c r="O355" s="24">
        <v>1</v>
      </c>
      <c r="P355" s="24">
        <v>0</v>
      </c>
      <c r="Q355" s="24">
        <v>0</v>
      </c>
      <c r="R355" s="24">
        <v>1</v>
      </c>
      <c r="S355" s="25">
        <v>45809</v>
      </c>
      <c r="T355" s="25">
        <v>45838</v>
      </c>
      <c r="U355" s="17" t="s">
        <v>323</v>
      </c>
      <c r="V355" s="5" t="s">
        <v>55</v>
      </c>
      <c r="W355" s="7" t="s">
        <v>56</v>
      </c>
      <c r="X355" s="10">
        <v>620000</v>
      </c>
      <c r="Y355" s="10">
        <v>620000</v>
      </c>
      <c r="Z355" s="10">
        <v>620000</v>
      </c>
      <c r="AA355" s="11">
        <v>0</v>
      </c>
      <c r="AB355" s="11">
        <v>0</v>
      </c>
      <c r="AC355" s="5" t="s">
        <v>51</v>
      </c>
      <c r="AD355" s="5" t="s">
        <v>52</v>
      </c>
      <c r="AE355" s="5" t="s">
        <v>455</v>
      </c>
      <c r="AF355" s="5"/>
    </row>
    <row r="356" spans="1:32" ht="75" hidden="1" customHeight="1" x14ac:dyDescent="0.25">
      <c r="A356" s="4">
        <v>335</v>
      </c>
      <c r="B356" s="5" t="s">
        <v>37</v>
      </c>
      <c r="C356" s="5" t="s">
        <v>70</v>
      </c>
      <c r="D356" s="5" t="s">
        <v>128</v>
      </c>
      <c r="E356" s="6" t="s">
        <v>321</v>
      </c>
      <c r="F356" s="5" t="s">
        <v>41</v>
      </c>
      <c r="G356" s="5" t="s">
        <v>130</v>
      </c>
      <c r="H356" s="5" t="s">
        <v>131</v>
      </c>
      <c r="I356" s="5" t="s">
        <v>452</v>
      </c>
      <c r="J356" s="6" t="s">
        <v>45</v>
      </c>
      <c r="K356" s="21" t="s">
        <v>488</v>
      </c>
      <c r="L356" s="16">
        <v>4</v>
      </c>
      <c r="M356" s="22" t="s">
        <v>487</v>
      </c>
      <c r="N356" s="24">
        <v>1</v>
      </c>
      <c r="O356" s="24">
        <v>1</v>
      </c>
      <c r="P356" s="24">
        <v>1</v>
      </c>
      <c r="Q356" s="24">
        <v>1</v>
      </c>
      <c r="R356" s="24">
        <v>4</v>
      </c>
      <c r="S356" s="25">
        <v>45717</v>
      </c>
      <c r="T356" s="25">
        <v>46013</v>
      </c>
      <c r="U356" s="17" t="s">
        <v>323</v>
      </c>
      <c r="V356" s="5" t="s">
        <v>55</v>
      </c>
      <c r="W356" s="7" t="s">
        <v>56</v>
      </c>
      <c r="X356" s="10">
        <v>2035200</v>
      </c>
      <c r="Y356" s="10">
        <v>2035200</v>
      </c>
      <c r="Z356" s="10">
        <v>2035200</v>
      </c>
      <c r="AA356" s="11">
        <v>0</v>
      </c>
      <c r="AB356" s="11">
        <v>0</v>
      </c>
      <c r="AC356" s="5" t="s">
        <v>51</v>
      </c>
      <c r="AD356" s="5" t="s">
        <v>52</v>
      </c>
      <c r="AE356" s="5" t="s">
        <v>455</v>
      </c>
      <c r="AF356" s="5"/>
    </row>
    <row r="357" spans="1:32" ht="75" hidden="1" customHeight="1" x14ac:dyDescent="0.25">
      <c r="A357" s="4">
        <v>336</v>
      </c>
      <c r="B357" s="5" t="s">
        <v>37</v>
      </c>
      <c r="C357" s="5" t="s">
        <v>489</v>
      </c>
      <c r="D357" s="5" t="s">
        <v>128</v>
      </c>
      <c r="E357" s="6" t="s">
        <v>321</v>
      </c>
      <c r="F357" s="5" t="s">
        <v>41</v>
      </c>
      <c r="G357" s="5" t="s">
        <v>130</v>
      </c>
      <c r="H357" s="5" t="s">
        <v>131</v>
      </c>
      <c r="I357" s="5" t="s">
        <v>452</v>
      </c>
      <c r="J357" s="6" t="s">
        <v>132</v>
      </c>
      <c r="K357" s="21" t="s">
        <v>490</v>
      </c>
      <c r="L357" s="18">
        <v>110</v>
      </c>
      <c r="M357" s="18" t="s">
        <v>457</v>
      </c>
      <c r="N357" s="18">
        <v>20</v>
      </c>
      <c r="O357" s="18">
        <v>20</v>
      </c>
      <c r="P357" s="18">
        <v>30</v>
      </c>
      <c r="Q357" s="18">
        <v>40</v>
      </c>
      <c r="R357" s="18">
        <v>110</v>
      </c>
      <c r="S357" s="23">
        <v>45709</v>
      </c>
      <c r="T357" s="23">
        <v>46012</v>
      </c>
      <c r="U357" s="28" t="s">
        <v>325</v>
      </c>
      <c r="V357" s="5" t="s">
        <v>138</v>
      </c>
      <c r="W357" s="7" t="s">
        <v>139</v>
      </c>
      <c r="X357" s="10">
        <v>1749000</v>
      </c>
      <c r="Y357" s="10">
        <v>1749000</v>
      </c>
      <c r="Z357" s="10">
        <v>1749000</v>
      </c>
      <c r="AA357" s="11">
        <v>0</v>
      </c>
      <c r="AB357" s="11">
        <v>0</v>
      </c>
      <c r="AC357" s="5" t="s">
        <v>51</v>
      </c>
      <c r="AD357" s="5" t="s">
        <v>52</v>
      </c>
      <c r="AE357" s="5" t="s">
        <v>491</v>
      </c>
      <c r="AF357" s="5"/>
    </row>
    <row r="358" spans="1:32" ht="75" hidden="1" customHeight="1" x14ac:dyDescent="0.25">
      <c r="A358" s="4">
        <v>337</v>
      </c>
      <c r="B358" s="5" t="s">
        <v>37</v>
      </c>
      <c r="C358" s="5" t="s">
        <v>489</v>
      </c>
      <c r="D358" s="5" t="s">
        <v>128</v>
      </c>
      <c r="E358" s="6" t="s">
        <v>321</v>
      </c>
      <c r="F358" s="5" t="s">
        <v>41</v>
      </c>
      <c r="G358" s="5" t="s">
        <v>130</v>
      </c>
      <c r="H358" s="5" t="s">
        <v>131</v>
      </c>
      <c r="I358" s="5" t="s">
        <v>452</v>
      </c>
      <c r="J358" s="6" t="s">
        <v>132</v>
      </c>
      <c r="K358" s="21" t="s">
        <v>492</v>
      </c>
      <c r="L358" s="18">
        <v>11</v>
      </c>
      <c r="M358" s="18" t="s">
        <v>47</v>
      </c>
      <c r="N358" s="18">
        <v>2</v>
      </c>
      <c r="O358" s="18">
        <v>3</v>
      </c>
      <c r="P358" s="18">
        <v>3</v>
      </c>
      <c r="Q358" s="18">
        <v>3</v>
      </c>
      <c r="R358" s="18">
        <v>11</v>
      </c>
      <c r="S358" s="23">
        <v>45709</v>
      </c>
      <c r="T358" s="23">
        <v>46012</v>
      </c>
      <c r="U358" s="28" t="s">
        <v>325</v>
      </c>
      <c r="V358" s="5" t="s">
        <v>138</v>
      </c>
      <c r="W358" s="7" t="s">
        <v>139</v>
      </c>
      <c r="X358" s="10">
        <v>5830000</v>
      </c>
      <c r="Y358" s="10">
        <v>5830000</v>
      </c>
      <c r="Z358" s="10">
        <v>5830000</v>
      </c>
      <c r="AA358" s="11">
        <v>0</v>
      </c>
      <c r="AB358" s="11">
        <v>0</v>
      </c>
      <c r="AC358" s="5" t="s">
        <v>51</v>
      </c>
      <c r="AD358" s="5" t="s">
        <v>52</v>
      </c>
      <c r="AE358" s="5" t="s">
        <v>491</v>
      </c>
      <c r="AF358" s="5"/>
    </row>
    <row r="359" spans="1:32" ht="75" hidden="1" customHeight="1" x14ac:dyDescent="0.25">
      <c r="A359" s="4">
        <v>338</v>
      </c>
      <c r="B359" s="5" t="s">
        <v>37</v>
      </c>
      <c r="C359" s="5" t="s">
        <v>489</v>
      </c>
      <c r="D359" s="5" t="s">
        <v>128</v>
      </c>
      <c r="E359" s="6" t="s">
        <v>321</v>
      </c>
      <c r="F359" s="5" t="s">
        <v>41</v>
      </c>
      <c r="G359" s="5" t="s">
        <v>130</v>
      </c>
      <c r="H359" s="5" t="s">
        <v>131</v>
      </c>
      <c r="I359" s="5" t="s">
        <v>452</v>
      </c>
      <c r="J359" s="6" t="s">
        <v>132</v>
      </c>
      <c r="K359" s="21" t="s">
        <v>493</v>
      </c>
      <c r="L359" s="18">
        <v>11</v>
      </c>
      <c r="M359" s="18" t="s">
        <v>47</v>
      </c>
      <c r="N359" s="18">
        <v>2</v>
      </c>
      <c r="O359" s="18">
        <v>3</v>
      </c>
      <c r="P359" s="18">
        <v>3</v>
      </c>
      <c r="Q359" s="18">
        <v>3</v>
      </c>
      <c r="R359" s="18">
        <v>11</v>
      </c>
      <c r="S359" s="23">
        <v>45709</v>
      </c>
      <c r="T359" s="23">
        <v>46012</v>
      </c>
      <c r="U359" s="28" t="s">
        <v>325</v>
      </c>
      <c r="V359" s="5" t="s">
        <v>138</v>
      </c>
      <c r="W359" s="7" t="s">
        <v>139</v>
      </c>
      <c r="X359" s="10">
        <v>5247000</v>
      </c>
      <c r="Y359" s="10">
        <v>5247000</v>
      </c>
      <c r="Z359" s="10">
        <v>5247000</v>
      </c>
      <c r="AA359" s="11">
        <v>0</v>
      </c>
      <c r="AB359" s="11">
        <v>0</v>
      </c>
      <c r="AC359" s="5" t="s">
        <v>51</v>
      </c>
      <c r="AD359" s="5" t="s">
        <v>52</v>
      </c>
      <c r="AE359" s="5" t="s">
        <v>491</v>
      </c>
      <c r="AF359" s="5"/>
    </row>
    <row r="360" spans="1:32" ht="75" hidden="1" customHeight="1" x14ac:dyDescent="0.25">
      <c r="A360" s="4">
        <v>339</v>
      </c>
      <c r="B360" s="5" t="s">
        <v>37</v>
      </c>
      <c r="C360" s="5" t="s">
        <v>489</v>
      </c>
      <c r="D360" s="5" t="s">
        <v>128</v>
      </c>
      <c r="E360" s="6" t="s">
        <v>321</v>
      </c>
      <c r="F360" s="5" t="s">
        <v>41</v>
      </c>
      <c r="G360" s="5" t="s">
        <v>130</v>
      </c>
      <c r="H360" s="5" t="s">
        <v>131</v>
      </c>
      <c r="I360" s="5" t="s">
        <v>452</v>
      </c>
      <c r="J360" s="6" t="s">
        <v>132</v>
      </c>
      <c r="K360" s="21" t="s">
        <v>494</v>
      </c>
      <c r="L360" s="18">
        <v>2</v>
      </c>
      <c r="M360" s="18" t="s">
        <v>47</v>
      </c>
      <c r="N360" s="18">
        <v>0</v>
      </c>
      <c r="O360" s="18">
        <v>1</v>
      </c>
      <c r="P360" s="18">
        <v>0</v>
      </c>
      <c r="Q360" s="18">
        <v>1</v>
      </c>
      <c r="R360" s="18">
        <v>2</v>
      </c>
      <c r="S360" s="23">
        <v>45709</v>
      </c>
      <c r="T360" s="23">
        <v>46012</v>
      </c>
      <c r="U360" s="28" t="s">
        <v>325</v>
      </c>
      <c r="V360" s="5" t="s">
        <v>138</v>
      </c>
      <c r="W360" s="7" t="s">
        <v>139</v>
      </c>
      <c r="X360" s="10">
        <v>1465420</v>
      </c>
      <c r="Y360" s="10">
        <v>1465420</v>
      </c>
      <c r="Z360" s="10">
        <v>1465420</v>
      </c>
      <c r="AA360" s="11">
        <v>0</v>
      </c>
      <c r="AB360" s="11">
        <v>0</v>
      </c>
      <c r="AC360" s="5" t="s">
        <v>51</v>
      </c>
      <c r="AD360" s="5" t="s">
        <v>52</v>
      </c>
      <c r="AE360" s="5" t="s">
        <v>491</v>
      </c>
      <c r="AF360" s="5"/>
    </row>
    <row r="361" spans="1:32" ht="75" hidden="1" customHeight="1" x14ac:dyDescent="0.25">
      <c r="A361" s="4">
        <v>340</v>
      </c>
      <c r="B361" s="5" t="s">
        <v>37</v>
      </c>
      <c r="C361" s="5" t="s">
        <v>489</v>
      </c>
      <c r="D361" s="5" t="s">
        <v>128</v>
      </c>
      <c r="E361" s="6" t="s">
        <v>321</v>
      </c>
      <c r="F361" s="5" t="s">
        <v>41</v>
      </c>
      <c r="G361" s="5" t="s">
        <v>130</v>
      </c>
      <c r="H361" s="5" t="s">
        <v>131</v>
      </c>
      <c r="I361" s="5" t="s">
        <v>452</v>
      </c>
      <c r="J361" s="6" t="s">
        <v>132</v>
      </c>
      <c r="K361" s="21" t="s">
        <v>495</v>
      </c>
      <c r="L361" s="18">
        <v>9</v>
      </c>
      <c r="M361" s="18" t="s">
        <v>47</v>
      </c>
      <c r="N361" s="18">
        <v>1</v>
      </c>
      <c r="O361" s="18">
        <v>3</v>
      </c>
      <c r="P361" s="18">
        <v>3</v>
      </c>
      <c r="Q361" s="18">
        <v>2</v>
      </c>
      <c r="R361" s="18">
        <v>9</v>
      </c>
      <c r="S361" s="23">
        <v>45709</v>
      </c>
      <c r="T361" s="23">
        <v>46012</v>
      </c>
      <c r="U361" s="28" t="s">
        <v>325</v>
      </c>
      <c r="V361" s="5" t="s">
        <v>138</v>
      </c>
      <c r="W361" s="7" t="s">
        <v>139</v>
      </c>
      <c r="X361" s="10">
        <v>1350000</v>
      </c>
      <c r="Y361" s="10">
        <v>1350000</v>
      </c>
      <c r="Z361" s="10">
        <v>1350000</v>
      </c>
      <c r="AA361" s="11">
        <v>0</v>
      </c>
      <c r="AB361" s="11">
        <v>0</v>
      </c>
      <c r="AC361" s="5" t="s">
        <v>51</v>
      </c>
      <c r="AD361" s="5" t="s">
        <v>52</v>
      </c>
      <c r="AE361" s="5" t="s">
        <v>491</v>
      </c>
      <c r="AF361" s="5"/>
    </row>
    <row r="362" spans="1:32" ht="75" hidden="1" customHeight="1" x14ac:dyDescent="0.25">
      <c r="A362" s="4">
        <v>341</v>
      </c>
      <c r="B362" s="5" t="s">
        <v>37</v>
      </c>
      <c r="C362" s="5" t="s">
        <v>489</v>
      </c>
      <c r="D362" s="5" t="s">
        <v>128</v>
      </c>
      <c r="E362" s="6" t="s">
        <v>321</v>
      </c>
      <c r="F362" s="5" t="s">
        <v>41</v>
      </c>
      <c r="G362" s="5" t="s">
        <v>130</v>
      </c>
      <c r="H362" s="5" t="s">
        <v>131</v>
      </c>
      <c r="I362" s="5" t="s">
        <v>452</v>
      </c>
      <c r="J362" s="6" t="s">
        <v>132</v>
      </c>
      <c r="K362" s="21" t="s">
        <v>496</v>
      </c>
      <c r="L362" s="18">
        <v>11</v>
      </c>
      <c r="M362" s="18" t="s">
        <v>47</v>
      </c>
      <c r="N362" s="18">
        <v>2</v>
      </c>
      <c r="O362" s="18">
        <v>3</v>
      </c>
      <c r="P362" s="18">
        <v>3</v>
      </c>
      <c r="Q362" s="18">
        <v>3</v>
      </c>
      <c r="R362" s="18">
        <v>11</v>
      </c>
      <c r="S362" s="23">
        <v>45709</v>
      </c>
      <c r="T362" s="23">
        <v>46012</v>
      </c>
      <c r="U362" s="28" t="s">
        <v>325</v>
      </c>
      <c r="V362" s="5" t="s">
        <v>138</v>
      </c>
      <c r="W362" s="7" t="s">
        <v>139</v>
      </c>
      <c r="X362" s="10">
        <v>1034000</v>
      </c>
      <c r="Y362" s="10">
        <v>1034000</v>
      </c>
      <c r="Z362" s="10">
        <v>1034000</v>
      </c>
      <c r="AA362" s="11">
        <v>0</v>
      </c>
      <c r="AB362" s="11">
        <v>0</v>
      </c>
      <c r="AC362" s="5" t="s">
        <v>51</v>
      </c>
      <c r="AD362" s="5" t="s">
        <v>52</v>
      </c>
      <c r="AE362" s="5" t="s">
        <v>491</v>
      </c>
      <c r="AF362" s="5"/>
    </row>
    <row r="363" spans="1:32" ht="75" hidden="1" customHeight="1" x14ac:dyDescent="0.25">
      <c r="A363" s="4">
        <v>342</v>
      </c>
      <c r="B363" s="5" t="s">
        <v>37</v>
      </c>
      <c r="C363" s="5" t="s">
        <v>489</v>
      </c>
      <c r="D363" s="5" t="s">
        <v>128</v>
      </c>
      <c r="E363" s="6" t="s">
        <v>321</v>
      </c>
      <c r="F363" s="5" t="s">
        <v>41</v>
      </c>
      <c r="G363" s="5" t="s">
        <v>130</v>
      </c>
      <c r="H363" s="5" t="s">
        <v>131</v>
      </c>
      <c r="I363" s="5" t="s">
        <v>452</v>
      </c>
      <c r="J363" s="6" t="s">
        <v>132</v>
      </c>
      <c r="K363" s="21" t="s">
        <v>497</v>
      </c>
      <c r="L363" s="18">
        <v>145</v>
      </c>
      <c r="M363" s="18" t="s">
        <v>457</v>
      </c>
      <c r="N363" s="18">
        <v>40</v>
      </c>
      <c r="O363" s="18">
        <v>40</v>
      </c>
      <c r="P363" s="18">
        <v>40</v>
      </c>
      <c r="Q363" s="18">
        <v>25</v>
      </c>
      <c r="R363" s="18">
        <v>145</v>
      </c>
      <c r="S363" s="23">
        <v>45709</v>
      </c>
      <c r="T363" s="23">
        <v>46012</v>
      </c>
      <c r="U363" s="28" t="s">
        <v>325</v>
      </c>
      <c r="V363" s="5" t="s">
        <v>138</v>
      </c>
      <c r="W363" s="7" t="s">
        <v>139</v>
      </c>
      <c r="X363" s="10">
        <v>8700000</v>
      </c>
      <c r="Y363" s="10">
        <v>8700000</v>
      </c>
      <c r="Z363" s="10">
        <v>8700000</v>
      </c>
      <c r="AA363" s="11">
        <v>0</v>
      </c>
      <c r="AB363" s="11">
        <v>0</v>
      </c>
      <c r="AC363" s="5" t="s">
        <v>51</v>
      </c>
      <c r="AD363" s="5" t="s">
        <v>52</v>
      </c>
      <c r="AE363" s="5" t="s">
        <v>491</v>
      </c>
      <c r="AF363" s="5"/>
    </row>
    <row r="364" spans="1:32" ht="75" hidden="1" customHeight="1" x14ac:dyDescent="0.25">
      <c r="A364" s="4">
        <v>343</v>
      </c>
      <c r="B364" s="5" t="s">
        <v>37</v>
      </c>
      <c r="C364" s="5" t="s">
        <v>489</v>
      </c>
      <c r="D364" s="5" t="s">
        <v>128</v>
      </c>
      <c r="E364" s="6" t="s">
        <v>321</v>
      </c>
      <c r="F364" s="5" t="s">
        <v>41</v>
      </c>
      <c r="G364" s="5" t="s">
        <v>130</v>
      </c>
      <c r="H364" s="5" t="s">
        <v>131</v>
      </c>
      <c r="I364" s="5" t="s">
        <v>452</v>
      </c>
      <c r="J364" s="6" t="s">
        <v>132</v>
      </c>
      <c r="K364" s="21" t="s">
        <v>498</v>
      </c>
      <c r="L364" s="18">
        <v>300</v>
      </c>
      <c r="M364" s="18" t="s">
        <v>457</v>
      </c>
      <c r="N364" s="18">
        <v>150</v>
      </c>
      <c r="O364" s="18">
        <v>50</v>
      </c>
      <c r="P364" s="18">
        <v>50</v>
      </c>
      <c r="Q364" s="18">
        <v>50</v>
      </c>
      <c r="R364" s="18">
        <v>300</v>
      </c>
      <c r="S364" s="23">
        <v>45709</v>
      </c>
      <c r="T364" s="23">
        <v>46012</v>
      </c>
      <c r="U364" s="28" t="s">
        <v>325</v>
      </c>
      <c r="V364" s="5" t="s">
        <v>138</v>
      </c>
      <c r="W364" s="7" t="s">
        <v>139</v>
      </c>
      <c r="X364" s="10">
        <v>6773400</v>
      </c>
      <c r="Y364" s="10">
        <v>6773400</v>
      </c>
      <c r="Z364" s="10">
        <v>6773400</v>
      </c>
      <c r="AA364" s="11">
        <v>0</v>
      </c>
      <c r="AB364" s="11">
        <v>0</v>
      </c>
      <c r="AC364" s="5" t="s">
        <v>51</v>
      </c>
      <c r="AD364" s="5" t="s">
        <v>52</v>
      </c>
      <c r="AE364" s="5" t="s">
        <v>491</v>
      </c>
      <c r="AF364" s="5"/>
    </row>
    <row r="365" spans="1:32" ht="75" hidden="1" customHeight="1" x14ac:dyDescent="0.25">
      <c r="A365" s="4">
        <v>344</v>
      </c>
      <c r="B365" s="5" t="s">
        <v>37</v>
      </c>
      <c r="C365" s="5" t="s">
        <v>489</v>
      </c>
      <c r="D365" s="5" t="s">
        <v>128</v>
      </c>
      <c r="E365" s="6" t="s">
        <v>321</v>
      </c>
      <c r="F365" s="5" t="s">
        <v>41</v>
      </c>
      <c r="G365" s="5" t="s">
        <v>130</v>
      </c>
      <c r="H365" s="5" t="s">
        <v>131</v>
      </c>
      <c r="I365" s="5" t="s">
        <v>452</v>
      </c>
      <c r="J365" s="6" t="s">
        <v>132</v>
      </c>
      <c r="K365" s="21" t="s">
        <v>499</v>
      </c>
      <c r="L365" s="18">
        <v>45</v>
      </c>
      <c r="M365" s="18" t="s">
        <v>457</v>
      </c>
      <c r="N365" s="18">
        <v>10</v>
      </c>
      <c r="O365" s="18">
        <v>11</v>
      </c>
      <c r="P365" s="18">
        <v>12</v>
      </c>
      <c r="Q365" s="18">
        <v>12</v>
      </c>
      <c r="R365" s="18">
        <v>45</v>
      </c>
      <c r="S365" s="23">
        <v>45709</v>
      </c>
      <c r="T365" s="23">
        <v>46012</v>
      </c>
      <c r="U365" s="28" t="s">
        <v>325</v>
      </c>
      <c r="V365" s="5" t="s">
        <v>138</v>
      </c>
      <c r="W365" s="7" t="s">
        <v>139</v>
      </c>
      <c r="X365" s="10">
        <v>2337300</v>
      </c>
      <c r="Y365" s="10">
        <v>2337300</v>
      </c>
      <c r="Z365" s="10">
        <v>2337300</v>
      </c>
      <c r="AA365" s="11">
        <v>0</v>
      </c>
      <c r="AB365" s="11">
        <v>0</v>
      </c>
      <c r="AC365" s="5" t="s">
        <v>51</v>
      </c>
      <c r="AD365" s="5" t="s">
        <v>52</v>
      </c>
      <c r="AE365" s="5" t="s">
        <v>491</v>
      </c>
      <c r="AF365" s="5"/>
    </row>
    <row r="366" spans="1:32" ht="75" hidden="1" customHeight="1" x14ac:dyDescent="0.25">
      <c r="A366" s="4">
        <v>345</v>
      </c>
      <c r="B366" s="5" t="s">
        <v>37</v>
      </c>
      <c r="C366" s="5" t="s">
        <v>489</v>
      </c>
      <c r="D366" s="5" t="s">
        <v>128</v>
      </c>
      <c r="E366" s="6" t="s">
        <v>321</v>
      </c>
      <c r="F366" s="5" t="s">
        <v>41</v>
      </c>
      <c r="G366" s="5" t="s">
        <v>130</v>
      </c>
      <c r="H366" s="5" t="s">
        <v>131</v>
      </c>
      <c r="I366" s="5" t="s">
        <v>452</v>
      </c>
      <c r="J366" s="6" t="s">
        <v>132</v>
      </c>
      <c r="K366" s="21" t="s">
        <v>500</v>
      </c>
      <c r="L366" s="18">
        <v>11</v>
      </c>
      <c r="M366" s="18" t="s">
        <v>47</v>
      </c>
      <c r="N366" s="18">
        <v>2</v>
      </c>
      <c r="O366" s="18">
        <v>3</v>
      </c>
      <c r="P366" s="18">
        <v>3</v>
      </c>
      <c r="Q366" s="18">
        <v>3</v>
      </c>
      <c r="R366" s="18">
        <v>11</v>
      </c>
      <c r="S366" s="23">
        <v>45709</v>
      </c>
      <c r="T366" s="23">
        <v>46012</v>
      </c>
      <c r="U366" s="28" t="s">
        <v>325</v>
      </c>
      <c r="V366" s="5" t="s">
        <v>138</v>
      </c>
      <c r="W366" s="7" t="s">
        <v>139</v>
      </c>
      <c r="X366" s="10">
        <v>6413000</v>
      </c>
      <c r="Y366" s="10">
        <v>6413000</v>
      </c>
      <c r="Z366" s="10">
        <v>6413000</v>
      </c>
      <c r="AA366" s="11">
        <v>0</v>
      </c>
      <c r="AB366" s="11">
        <v>0</v>
      </c>
      <c r="AC366" s="5" t="s">
        <v>51</v>
      </c>
      <c r="AD366" s="5" t="s">
        <v>52</v>
      </c>
      <c r="AE366" s="5" t="s">
        <v>491</v>
      </c>
      <c r="AF366" s="5"/>
    </row>
    <row r="367" spans="1:32" ht="75" hidden="1" customHeight="1" x14ac:dyDescent="0.25">
      <c r="A367" s="4">
        <v>346</v>
      </c>
      <c r="B367" s="5" t="s">
        <v>37</v>
      </c>
      <c r="C367" s="5" t="s">
        <v>489</v>
      </c>
      <c r="D367" s="5" t="s">
        <v>128</v>
      </c>
      <c r="E367" s="6" t="s">
        <v>321</v>
      </c>
      <c r="F367" s="5" t="s">
        <v>41</v>
      </c>
      <c r="G367" s="5" t="s">
        <v>130</v>
      </c>
      <c r="H367" s="5" t="s">
        <v>131</v>
      </c>
      <c r="I367" s="5" t="s">
        <v>452</v>
      </c>
      <c r="J367" s="6" t="s">
        <v>132</v>
      </c>
      <c r="K367" s="21" t="s">
        <v>501</v>
      </c>
      <c r="L367" s="18">
        <v>11</v>
      </c>
      <c r="M367" s="18" t="s">
        <v>47</v>
      </c>
      <c r="N367" s="18">
        <v>2</v>
      </c>
      <c r="O367" s="18">
        <v>3</v>
      </c>
      <c r="P367" s="18">
        <v>3</v>
      </c>
      <c r="Q367" s="18">
        <v>3</v>
      </c>
      <c r="R367" s="18">
        <v>11</v>
      </c>
      <c r="S367" s="23">
        <v>45709</v>
      </c>
      <c r="T367" s="23">
        <v>46012</v>
      </c>
      <c r="U367" s="28" t="s">
        <v>325</v>
      </c>
      <c r="V367" s="5" t="s">
        <v>138</v>
      </c>
      <c r="W367" s="7" t="s">
        <v>139</v>
      </c>
      <c r="X367" s="10">
        <v>4081000</v>
      </c>
      <c r="Y367" s="10">
        <v>4081000</v>
      </c>
      <c r="Z367" s="10">
        <v>4081000</v>
      </c>
      <c r="AA367" s="11">
        <v>0</v>
      </c>
      <c r="AB367" s="11">
        <v>0</v>
      </c>
      <c r="AC367" s="5" t="s">
        <v>51</v>
      </c>
      <c r="AD367" s="5" t="s">
        <v>52</v>
      </c>
      <c r="AE367" s="5" t="s">
        <v>491</v>
      </c>
      <c r="AF367" s="5"/>
    </row>
    <row r="368" spans="1:32" ht="75" hidden="1" customHeight="1" x14ac:dyDescent="0.25">
      <c r="A368" s="4">
        <v>347</v>
      </c>
      <c r="B368" s="5" t="s">
        <v>37</v>
      </c>
      <c r="C368" s="5" t="s">
        <v>489</v>
      </c>
      <c r="D368" s="5" t="s">
        <v>128</v>
      </c>
      <c r="E368" s="6" t="s">
        <v>321</v>
      </c>
      <c r="F368" s="5" t="s">
        <v>41</v>
      </c>
      <c r="G368" s="5" t="s">
        <v>130</v>
      </c>
      <c r="H368" s="5" t="s">
        <v>131</v>
      </c>
      <c r="I368" s="5" t="s">
        <v>452</v>
      </c>
      <c r="J368" s="6" t="s">
        <v>132</v>
      </c>
      <c r="K368" s="21" t="s">
        <v>502</v>
      </c>
      <c r="L368" s="18">
        <v>8</v>
      </c>
      <c r="M368" s="18" t="s">
        <v>47</v>
      </c>
      <c r="N368" s="18">
        <v>1</v>
      </c>
      <c r="O368" s="18">
        <v>3</v>
      </c>
      <c r="P368" s="18">
        <v>3</v>
      </c>
      <c r="Q368" s="18">
        <v>1</v>
      </c>
      <c r="R368" s="18">
        <v>8</v>
      </c>
      <c r="S368" s="23">
        <v>45709</v>
      </c>
      <c r="T368" s="23">
        <v>46012</v>
      </c>
      <c r="U368" s="28" t="s">
        <v>325</v>
      </c>
      <c r="V368" s="5" t="s">
        <v>138</v>
      </c>
      <c r="W368" s="7" t="s">
        <v>139</v>
      </c>
      <c r="X368" s="10">
        <v>2968000</v>
      </c>
      <c r="Y368" s="10">
        <v>2968000</v>
      </c>
      <c r="Z368" s="10">
        <v>2968000</v>
      </c>
      <c r="AA368" s="11">
        <v>0</v>
      </c>
      <c r="AB368" s="11">
        <v>0</v>
      </c>
      <c r="AC368" s="5" t="s">
        <v>51</v>
      </c>
      <c r="AD368" s="5" t="s">
        <v>52</v>
      </c>
      <c r="AE368" s="5" t="s">
        <v>491</v>
      </c>
      <c r="AF368" s="5"/>
    </row>
    <row r="369" spans="1:32" ht="75" hidden="1" customHeight="1" x14ac:dyDescent="0.25">
      <c r="A369" s="4">
        <v>348</v>
      </c>
      <c r="B369" s="5" t="s">
        <v>37</v>
      </c>
      <c r="C369" s="5" t="s">
        <v>489</v>
      </c>
      <c r="D369" s="5" t="s">
        <v>128</v>
      </c>
      <c r="E369" s="6" t="s">
        <v>321</v>
      </c>
      <c r="F369" s="5" t="s">
        <v>41</v>
      </c>
      <c r="G369" s="5" t="s">
        <v>130</v>
      </c>
      <c r="H369" s="5" t="s">
        <v>131</v>
      </c>
      <c r="I369" s="5" t="s">
        <v>452</v>
      </c>
      <c r="J369" s="6" t="s">
        <v>132</v>
      </c>
      <c r="K369" s="21" t="s">
        <v>503</v>
      </c>
      <c r="L369" s="18">
        <v>6</v>
      </c>
      <c r="M369" s="18" t="s">
        <v>47</v>
      </c>
      <c r="N369" s="18">
        <v>1</v>
      </c>
      <c r="O369" s="18">
        <v>1</v>
      </c>
      <c r="P369" s="18">
        <v>2</v>
      </c>
      <c r="Q369" s="18">
        <v>2</v>
      </c>
      <c r="R369" s="18">
        <v>6</v>
      </c>
      <c r="S369" s="23">
        <v>45709</v>
      </c>
      <c r="T369" s="23">
        <v>46012</v>
      </c>
      <c r="U369" s="28" t="s">
        <v>325</v>
      </c>
      <c r="V369" s="5" t="s">
        <v>138</v>
      </c>
      <c r="W369" s="7" t="s">
        <v>139</v>
      </c>
      <c r="X369" s="10">
        <v>1640880</v>
      </c>
      <c r="Y369" s="10">
        <v>1640880</v>
      </c>
      <c r="Z369" s="10">
        <v>1640880</v>
      </c>
      <c r="AA369" s="11">
        <v>0</v>
      </c>
      <c r="AB369" s="11">
        <v>0</v>
      </c>
      <c r="AC369" s="5" t="s">
        <v>51</v>
      </c>
      <c r="AD369" s="5" t="s">
        <v>52</v>
      </c>
      <c r="AE369" s="5" t="s">
        <v>491</v>
      </c>
      <c r="AF369" s="5"/>
    </row>
    <row r="370" spans="1:32" ht="75" hidden="1" customHeight="1" x14ac:dyDescent="0.25">
      <c r="A370" s="4">
        <v>349</v>
      </c>
      <c r="B370" s="5" t="s">
        <v>37</v>
      </c>
      <c r="C370" s="5" t="s">
        <v>489</v>
      </c>
      <c r="D370" s="5" t="s">
        <v>128</v>
      </c>
      <c r="E370" s="6" t="s">
        <v>321</v>
      </c>
      <c r="F370" s="5" t="s">
        <v>41</v>
      </c>
      <c r="G370" s="5" t="s">
        <v>130</v>
      </c>
      <c r="H370" s="5" t="s">
        <v>131</v>
      </c>
      <c r="I370" s="5" t="s">
        <v>452</v>
      </c>
      <c r="J370" s="6" t="s">
        <v>132</v>
      </c>
      <c r="K370" s="21" t="s">
        <v>504</v>
      </c>
      <c r="L370" s="18">
        <v>29</v>
      </c>
      <c r="M370" s="18" t="s">
        <v>457</v>
      </c>
      <c r="N370" s="18">
        <v>2</v>
      </c>
      <c r="O370" s="18">
        <v>12</v>
      </c>
      <c r="P370" s="18">
        <v>8</v>
      </c>
      <c r="Q370" s="18">
        <v>7</v>
      </c>
      <c r="R370" s="18">
        <v>29</v>
      </c>
      <c r="S370" s="23">
        <v>45709</v>
      </c>
      <c r="T370" s="23">
        <v>46012</v>
      </c>
      <c r="U370" s="28" t="s">
        <v>325</v>
      </c>
      <c r="V370" s="5" t="s">
        <v>138</v>
      </c>
      <c r="W370" s="7" t="s">
        <v>139</v>
      </c>
      <c r="X370" s="10">
        <v>1450000</v>
      </c>
      <c r="Y370" s="10">
        <v>1450000</v>
      </c>
      <c r="Z370" s="10">
        <v>1450000</v>
      </c>
      <c r="AA370" s="11">
        <v>0</v>
      </c>
      <c r="AB370" s="11">
        <v>0</v>
      </c>
      <c r="AC370" s="5" t="s">
        <v>51</v>
      </c>
      <c r="AD370" s="5" t="s">
        <v>52</v>
      </c>
      <c r="AE370" s="5" t="s">
        <v>491</v>
      </c>
      <c r="AF370" s="5"/>
    </row>
    <row r="371" spans="1:32" ht="75" hidden="1" customHeight="1" x14ac:dyDescent="0.25">
      <c r="A371" s="4">
        <v>350</v>
      </c>
      <c r="B371" s="5" t="s">
        <v>37</v>
      </c>
      <c r="C371" s="5" t="s">
        <v>489</v>
      </c>
      <c r="D371" s="5" t="s">
        <v>128</v>
      </c>
      <c r="E371" s="6" t="s">
        <v>321</v>
      </c>
      <c r="F371" s="5" t="s">
        <v>41</v>
      </c>
      <c r="G371" s="5" t="s">
        <v>130</v>
      </c>
      <c r="H371" s="5" t="s">
        <v>131</v>
      </c>
      <c r="I371" s="5" t="s">
        <v>452</v>
      </c>
      <c r="J371" s="6" t="s">
        <v>132</v>
      </c>
      <c r="K371" s="21" t="s">
        <v>505</v>
      </c>
      <c r="L371" s="18">
        <v>11</v>
      </c>
      <c r="M371" s="18" t="s">
        <v>47</v>
      </c>
      <c r="N371" s="18">
        <v>2</v>
      </c>
      <c r="O371" s="18">
        <v>3</v>
      </c>
      <c r="P371" s="18">
        <v>3</v>
      </c>
      <c r="Q371" s="18">
        <v>3</v>
      </c>
      <c r="R371" s="18">
        <v>11</v>
      </c>
      <c r="S371" s="23">
        <v>45709</v>
      </c>
      <c r="T371" s="23">
        <v>46012</v>
      </c>
      <c r="U371" s="28" t="s">
        <v>325</v>
      </c>
      <c r="V371" s="5" t="s">
        <v>138</v>
      </c>
      <c r="W371" s="7" t="s">
        <v>139</v>
      </c>
      <c r="X371" s="10">
        <v>4081000</v>
      </c>
      <c r="Y371" s="10">
        <v>4081000</v>
      </c>
      <c r="Z371" s="10">
        <v>4081000</v>
      </c>
      <c r="AA371" s="11">
        <v>0</v>
      </c>
      <c r="AB371" s="11">
        <v>0</v>
      </c>
      <c r="AC371" s="5" t="s">
        <v>51</v>
      </c>
      <c r="AD371" s="5" t="s">
        <v>52</v>
      </c>
      <c r="AE371" s="5" t="s">
        <v>491</v>
      </c>
      <c r="AF371" s="5"/>
    </row>
    <row r="372" spans="1:32" ht="75" hidden="1" customHeight="1" x14ac:dyDescent="0.25">
      <c r="A372" s="4">
        <v>351</v>
      </c>
      <c r="B372" s="5" t="s">
        <v>37</v>
      </c>
      <c r="C372" s="5" t="s">
        <v>489</v>
      </c>
      <c r="D372" s="5" t="s">
        <v>128</v>
      </c>
      <c r="E372" s="6" t="s">
        <v>321</v>
      </c>
      <c r="F372" s="5" t="s">
        <v>41</v>
      </c>
      <c r="G372" s="5" t="s">
        <v>130</v>
      </c>
      <c r="H372" s="5" t="s">
        <v>131</v>
      </c>
      <c r="I372" s="5" t="s">
        <v>452</v>
      </c>
      <c r="J372" s="6" t="s">
        <v>132</v>
      </c>
      <c r="K372" s="21" t="s">
        <v>506</v>
      </c>
      <c r="L372" s="18">
        <v>4</v>
      </c>
      <c r="M372" s="18" t="s">
        <v>47</v>
      </c>
      <c r="N372" s="18">
        <v>1</v>
      </c>
      <c r="O372" s="18">
        <v>1</v>
      </c>
      <c r="P372" s="18">
        <v>1</v>
      </c>
      <c r="Q372" s="18">
        <v>1</v>
      </c>
      <c r="R372" s="18">
        <v>4</v>
      </c>
      <c r="S372" s="23">
        <v>45709</v>
      </c>
      <c r="T372" s="23">
        <v>46012</v>
      </c>
      <c r="U372" s="28" t="s">
        <v>325</v>
      </c>
      <c r="V372" s="5" t="s">
        <v>138</v>
      </c>
      <c r="W372" s="7" t="s">
        <v>139</v>
      </c>
      <c r="X372" s="10">
        <v>848000</v>
      </c>
      <c r="Y372" s="10">
        <v>848000</v>
      </c>
      <c r="Z372" s="10">
        <v>848000</v>
      </c>
      <c r="AA372" s="11">
        <v>0</v>
      </c>
      <c r="AB372" s="11">
        <v>0</v>
      </c>
      <c r="AC372" s="5" t="s">
        <v>51</v>
      </c>
      <c r="AD372" s="5" t="s">
        <v>52</v>
      </c>
      <c r="AE372" s="5" t="s">
        <v>491</v>
      </c>
      <c r="AF372" s="5"/>
    </row>
    <row r="373" spans="1:32" ht="75" hidden="1" customHeight="1" x14ac:dyDescent="0.25">
      <c r="A373" s="4">
        <v>352</v>
      </c>
      <c r="B373" s="5" t="s">
        <v>37</v>
      </c>
      <c r="C373" s="5" t="s">
        <v>489</v>
      </c>
      <c r="D373" s="5" t="s">
        <v>128</v>
      </c>
      <c r="E373" s="6" t="s">
        <v>321</v>
      </c>
      <c r="F373" s="5" t="s">
        <v>41</v>
      </c>
      <c r="G373" s="5" t="s">
        <v>130</v>
      </c>
      <c r="H373" s="5" t="s">
        <v>131</v>
      </c>
      <c r="I373" s="5" t="s">
        <v>452</v>
      </c>
      <c r="J373" s="6" t="s">
        <v>132</v>
      </c>
      <c r="K373" s="17" t="s">
        <v>507</v>
      </c>
      <c r="L373" s="18">
        <v>5</v>
      </c>
      <c r="M373" s="18" t="s">
        <v>457</v>
      </c>
      <c r="N373" s="18">
        <v>1</v>
      </c>
      <c r="O373" s="18">
        <v>2</v>
      </c>
      <c r="P373" s="18">
        <v>2</v>
      </c>
      <c r="Q373" s="18">
        <v>0</v>
      </c>
      <c r="R373" s="18">
        <v>5</v>
      </c>
      <c r="S373" s="29">
        <v>45729</v>
      </c>
      <c r="T373" s="30">
        <v>45930</v>
      </c>
      <c r="U373" s="28" t="s">
        <v>325</v>
      </c>
      <c r="V373" s="5" t="s">
        <v>138</v>
      </c>
      <c r="W373" s="7" t="s">
        <v>139</v>
      </c>
      <c r="X373" s="10">
        <v>1900000</v>
      </c>
      <c r="Y373" s="10">
        <v>1900000</v>
      </c>
      <c r="Z373" s="10">
        <v>1900000</v>
      </c>
      <c r="AA373" s="11">
        <v>0</v>
      </c>
      <c r="AB373" s="11">
        <v>0</v>
      </c>
      <c r="AC373" s="5" t="s">
        <v>51</v>
      </c>
      <c r="AD373" s="5" t="s">
        <v>52</v>
      </c>
      <c r="AE373" s="5" t="s">
        <v>508</v>
      </c>
      <c r="AF373" s="5"/>
    </row>
    <row r="374" spans="1:32" ht="75" hidden="1" customHeight="1" x14ac:dyDescent="0.25">
      <c r="A374" s="4">
        <v>353</v>
      </c>
      <c r="B374" s="5" t="s">
        <v>37</v>
      </c>
      <c r="C374" s="5" t="s">
        <v>489</v>
      </c>
      <c r="D374" s="5" t="s">
        <v>128</v>
      </c>
      <c r="E374" s="6" t="s">
        <v>321</v>
      </c>
      <c r="F374" s="5" t="s">
        <v>41</v>
      </c>
      <c r="G374" s="5" t="s">
        <v>130</v>
      </c>
      <c r="H374" s="5" t="s">
        <v>131</v>
      </c>
      <c r="I374" s="5" t="s">
        <v>452</v>
      </c>
      <c r="J374" s="6" t="s">
        <v>132</v>
      </c>
      <c r="K374" s="17" t="s">
        <v>509</v>
      </c>
      <c r="L374" s="18">
        <v>5</v>
      </c>
      <c r="M374" s="18" t="s">
        <v>457</v>
      </c>
      <c r="N374" s="18">
        <v>2</v>
      </c>
      <c r="O374" s="18">
        <v>0</v>
      </c>
      <c r="P374" s="18">
        <v>1</v>
      </c>
      <c r="Q374" s="18">
        <v>2</v>
      </c>
      <c r="R374" s="18">
        <v>5</v>
      </c>
      <c r="S374" s="25">
        <v>45677</v>
      </c>
      <c r="T374" s="25">
        <v>46011</v>
      </c>
      <c r="U374" s="28" t="s">
        <v>325</v>
      </c>
      <c r="V374" s="5" t="s">
        <v>138</v>
      </c>
      <c r="W374" s="7" t="s">
        <v>139</v>
      </c>
      <c r="X374" s="10">
        <v>1900000</v>
      </c>
      <c r="Y374" s="10">
        <v>1900000</v>
      </c>
      <c r="Z374" s="10">
        <v>1900000</v>
      </c>
      <c r="AA374" s="11">
        <v>0</v>
      </c>
      <c r="AB374" s="11">
        <v>0</v>
      </c>
      <c r="AC374" s="5" t="s">
        <v>51</v>
      </c>
      <c r="AD374" s="5" t="s">
        <v>52</v>
      </c>
      <c r="AE374" s="5" t="s">
        <v>508</v>
      </c>
      <c r="AF374" s="5"/>
    </row>
    <row r="375" spans="1:32" ht="75" hidden="1" customHeight="1" x14ac:dyDescent="0.25">
      <c r="A375" s="4">
        <v>354</v>
      </c>
      <c r="B375" s="5" t="s">
        <v>37</v>
      </c>
      <c r="C375" s="5" t="s">
        <v>489</v>
      </c>
      <c r="D375" s="5" t="s">
        <v>128</v>
      </c>
      <c r="E375" s="6" t="s">
        <v>321</v>
      </c>
      <c r="F375" s="5" t="s">
        <v>41</v>
      </c>
      <c r="G375" s="5" t="s">
        <v>130</v>
      </c>
      <c r="H375" s="5" t="s">
        <v>131</v>
      </c>
      <c r="I375" s="5" t="s">
        <v>452</v>
      </c>
      <c r="J375" s="6" t="s">
        <v>132</v>
      </c>
      <c r="K375" s="17" t="s">
        <v>510</v>
      </c>
      <c r="L375" s="18">
        <v>9</v>
      </c>
      <c r="M375" s="18" t="s">
        <v>457</v>
      </c>
      <c r="N375" s="18">
        <v>3</v>
      </c>
      <c r="O375" s="18">
        <v>2</v>
      </c>
      <c r="P375" s="18">
        <v>2</v>
      </c>
      <c r="Q375" s="18">
        <v>2</v>
      </c>
      <c r="R375" s="18">
        <v>9</v>
      </c>
      <c r="S375" s="25">
        <v>45677</v>
      </c>
      <c r="T375" s="25">
        <v>46011</v>
      </c>
      <c r="U375" s="28" t="s">
        <v>325</v>
      </c>
      <c r="V375" s="5" t="s">
        <v>138</v>
      </c>
      <c r="W375" s="7" t="s">
        <v>139</v>
      </c>
      <c r="X375" s="10">
        <v>4230000</v>
      </c>
      <c r="Y375" s="10">
        <v>4230000</v>
      </c>
      <c r="Z375" s="10">
        <v>4230000</v>
      </c>
      <c r="AA375" s="11">
        <v>0</v>
      </c>
      <c r="AB375" s="11">
        <v>0</v>
      </c>
      <c r="AC375" s="5" t="s">
        <v>51</v>
      </c>
      <c r="AD375" s="5" t="s">
        <v>52</v>
      </c>
      <c r="AE375" s="5" t="s">
        <v>508</v>
      </c>
      <c r="AF375" s="5"/>
    </row>
    <row r="376" spans="1:32" ht="75" hidden="1" customHeight="1" x14ac:dyDescent="0.25">
      <c r="A376" s="4">
        <v>355</v>
      </c>
      <c r="B376" s="5" t="s">
        <v>37</v>
      </c>
      <c r="C376" s="5" t="s">
        <v>489</v>
      </c>
      <c r="D376" s="5" t="s">
        <v>128</v>
      </c>
      <c r="E376" s="6" t="s">
        <v>321</v>
      </c>
      <c r="F376" s="5" t="s">
        <v>41</v>
      </c>
      <c r="G376" s="5" t="s">
        <v>130</v>
      </c>
      <c r="H376" s="5" t="s">
        <v>131</v>
      </c>
      <c r="I376" s="5" t="s">
        <v>452</v>
      </c>
      <c r="J376" s="6" t="s">
        <v>132</v>
      </c>
      <c r="K376" s="17" t="s">
        <v>511</v>
      </c>
      <c r="L376" s="18">
        <v>9</v>
      </c>
      <c r="M376" s="18" t="s">
        <v>462</v>
      </c>
      <c r="N376" s="18">
        <v>2</v>
      </c>
      <c r="O376" s="18">
        <v>3</v>
      </c>
      <c r="P376" s="18">
        <v>2</v>
      </c>
      <c r="Q376" s="18">
        <v>2</v>
      </c>
      <c r="R376" s="18">
        <v>9</v>
      </c>
      <c r="S376" s="25">
        <v>45677</v>
      </c>
      <c r="T376" s="25">
        <v>46011</v>
      </c>
      <c r="U376" s="28" t="s">
        <v>325</v>
      </c>
      <c r="V376" s="5" t="s">
        <v>138</v>
      </c>
      <c r="W376" s="7" t="s">
        <v>139</v>
      </c>
      <c r="X376" s="10">
        <v>1593000</v>
      </c>
      <c r="Y376" s="10">
        <v>1593000</v>
      </c>
      <c r="Z376" s="10">
        <v>1593000</v>
      </c>
      <c r="AA376" s="11">
        <v>0</v>
      </c>
      <c r="AB376" s="11">
        <v>0</v>
      </c>
      <c r="AC376" s="5" t="s">
        <v>51</v>
      </c>
      <c r="AD376" s="5" t="s">
        <v>52</v>
      </c>
      <c r="AE376" s="5" t="s">
        <v>508</v>
      </c>
      <c r="AF376" s="5"/>
    </row>
    <row r="377" spans="1:32" ht="75" hidden="1" customHeight="1" x14ac:dyDescent="0.25">
      <c r="A377" s="4">
        <v>356</v>
      </c>
      <c r="B377" s="5" t="s">
        <v>37</v>
      </c>
      <c r="C377" s="5" t="s">
        <v>489</v>
      </c>
      <c r="D377" s="5" t="s">
        <v>128</v>
      </c>
      <c r="E377" s="6" t="s">
        <v>321</v>
      </c>
      <c r="F377" s="5" t="s">
        <v>41</v>
      </c>
      <c r="G377" s="5" t="s">
        <v>130</v>
      </c>
      <c r="H377" s="5" t="s">
        <v>131</v>
      </c>
      <c r="I377" s="5" t="s">
        <v>452</v>
      </c>
      <c r="J377" s="6" t="s">
        <v>132</v>
      </c>
      <c r="K377" s="17" t="s">
        <v>512</v>
      </c>
      <c r="L377" s="18">
        <v>11</v>
      </c>
      <c r="M377" s="18" t="s">
        <v>462</v>
      </c>
      <c r="N377" s="18">
        <v>2</v>
      </c>
      <c r="O377" s="18">
        <v>3</v>
      </c>
      <c r="P377" s="18">
        <v>3</v>
      </c>
      <c r="Q377" s="18">
        <v>3</v>
      </c>
      <c r="R377" s="18">
        <v>11</v>
      </c>
      <c r="S377" s="25">
        <v>45677</v>
      </c>
      <c r="T377" s="25">
        <v>45677</v>
      </c>
      <c r="U377" s="28" t="s">
        <v>325</v>
      </c>
      <c r="V377" s="5" t="s">
        <v>138</v>
      </c>
      <c r="W377" s="7" t="s">
        <v>139</v>
      </c>
      <c r="X377" s="10">
        <v>1749000</v>
      </c>
      <c r="Y377" s="10">
        <v>1749000</v>
      </c>
      <c r="Z377" s="10">
        <v>1749000</v>
      </c>
      <c r="AA377" s="11">
        <v>0</v>
      </c>
      <c r="AB377" s="11">
        <v>0</v>
      </c>
      <c r="AC377" s="5" t="s">
        <v>51</v>
      </c>
      <c r="AD377" s="5" t="s">
        <v>52</v>
      </c>
      <c r="AE377" s="5" t="s">
        <v>508</v>
      </c>
      <c r="AF377" s="5"/>
    </row>
    <row r="378" spans="1:32" ht="75" hidden="1" customHeight="1" x14ac:dyDescent="0.25">
      <c r="A378" s="4">
        <v>357</v>
      </c>
      <c r="B378" s="5" t="s">
        <v>37</v>
      </c>
      <c r="C378" s="5" t="s">
        <v>489</v>
      </c>
      <c r="D378" s="5" t="s">
        <v>128</v>
      </c>
      <c r="E378" s="6" t="s">
        <v>321</v>
      </c>
      <c r="F378" s="5" t="s">
        <v>41</v>
      </c>
      <c r="G378" s="5" t="s">
        <v>130</v>
      </c>
      <c r="H378" s="5" t="s">
        <v>131</v>
      </c>
      <c r="I378" s="5" t="s">
        <v>452</v>
      </c>
      <c r="J378" s="6" t="s">
        <v>132</v>
      </c>
      <c r="K378" s="17" t="s">
        <v>513</v>
      </c>
      <c r="L378" s="18">
        <v>11</v>
      </c>
      <c r="M378" s="18" t="s">
        <v>462</v>
      </c>
      <c r="N378" s="18">
        <v>2</v>
      </c>
      <c r="O378" s="18">
        <v>3</v>
      </c>
      <c r="P378" s="18">
        <v>3</v>
      </c>
      <c r="Q378" s="18">
        <v>3</v>
      </c>
      <c r="R378" s="18">
        <v>11</v>
      </c>
      <c r="S378" s="25">
        <v>45677</v>
      </c>
      <c r="T378" s="25">
        <v>46011</v>
      </c>
      <c r="U378" s="28" t="s">
        <v>325</v>
      </c>
      <c r="V378" s="5" t="s">
        <v>138</v>
      </c>
      <c r="W378" s="7" t="s">
        <v>139</v>
      </c>
      <c r="X378" s="10">
        <v>1705000</v>
      </c>
      <c r="Y378" s="10">
        <v>1705000</v>
      </c>
      <c r="Z378" s="10">
        <v>1705000</v>
      </c>
      <c r="AA378" s="11">
        <v>0</v>
      </c>
      <c r="AB378" s="11">
        <v>0</v>
      </c>
      <c r="AC378" s="5" t="s">
        <v>51</v>
      </c>
      <c r="AD378" s="5" t="s">
        <v>52</v>
      </c>
      <c r="AE378" s="5" t="s">
        <v>508</v>
      </c>
      <c r="AF378" s="5"/>
    </row>
    <row r="379" spans="1:32" ht="75" hidden="1" customHeight="1" x14ac:dyDescent="0.25">
      <c r="A379" s="4">
        <v>358</v>
      </c>
      <c r="B379" s="5" t="s">
        <v>37</v>
      </c>
      <c r="C379" s="5" t="s">
        <v>489</v>
      </c>
      <c r="D379" s="5" t="s">
        <v>128</v>
      </c>
      <c r="E379" s="6" t="s">
        <v>321</v>
      </c>
      <c r="F379" s="5" t="s">
        <v>41</v>
      </c>
      <c r="G379" s="5" t="s">
        <v>130</v>
      </c>
      <c r="H379" s="5" t="s">
        <v>131</v>
      </c>
      <c r="I379" s="5" t="s">
        <v>452</v>
      </c>
      <c r="J379" s="6" t="s">
        <v>132</v>
      </c>
      <c r="K379" s="17" t="s">
        <v>514</v>
      </c>
      <c r="L379" s="18">
        <v>8</v>
      </c>
      <c r="M379" s="18" t="s">
        <v>462</v>
      </c>
      <c r="N379" s="18">
        <v>3</v>
      </c>
      <c r="O379" s="18">
        <v>2</v>
      </c>
      <c r="P379" s="18">
        <v>1</v>
      </c>
      <c r="Q379" s="18">
        <v>2</v>
      </c>
      <c r="R379" s="18">
        <v>8</v>
      </c>
      <c r="S379" s="25">
        <v>45677</v>
      </c>
      <c r="T379" s="25">
        <v>46011</v>
      </c>
      <c r="U379" s="28" t="s">
        <v>325</v>
      </c>
      <c r="V379" s="5" t="s">
        <v>138</v>
      </c>
      <c r="W379" s="7" t="s">
        <v>139</v>
      </c>
      <c r="X379" s="10">
        <v>792880</v>
      </c>
      <c r="Y379" s="10">
        <v>792880</v>
      </c>
      <c r="Z379" s="10">
        <v>792880</v>
      </c>
      <c r="AA379" s="11">
        <v>0</v>
      </c>
      <c r="AB379" s="11">
        <v>0</v>
      </c>
      <c r="AC379" s="5" t="s">
        <v>51</v>
      </c>
      <c r="AD379" s="5" t="s">
        <v>52</v>
      </c>
      <c r="AE379" s="5" t="s">
        <v>508</v>
      </c>
      <c r="AF379" s="5"/>
    </row>
    <row r="380" spans="1:32" ht="75" hidden="1" customHeight="1" x14ac:dyDescent="0.25">
      <c r="A380" s="4">
        <v>359</v>
      </c>
      <c r="B380" s="5" t="s">
        <v>37</v>
      </c>
      <c r="C380" s="5" t="s">
        <v>489</v>
      </c>
      <c r="D380" s="5" t="s">
        <v>128</v>
      </c>
      <c r="E380" s="6" t="s">
        <v>321</v>
      </c>
      <c r="F380" s="5" t="s">
        <v>41</v>
      </c>
      <c r="G380" s="5" t="s">
        <v>130</v>
      </c>
      <c r="H380" s="5" t="s">
        <v>131</v>
      </c>
      <c r="I380" s="5" t="s">
        <v>452</v>
      </c>
      <c r="J380" s="6" t="s">
        <v>132</v>
      </c>
      <c r="K380" s="17" t="s">
        <v>515</v>
      </c>
      <c r="L380" s="18">
        <v>1</v>
      </c>
      <c r="M380" s="18" t="s">
        <v>462</v>
      </c>
      <c r="N380" s="18">
        <v>1</v>
      </c>
      <c r="O380" s="18">
        <v>0</v>
      </c>
      <c r="P380" s="18">
        <v>0</v>
      </c>
      <c r="Q380" s="18">
        <v>0</v>
      </c>
      <c r="R380" s="18">
        <v>1</v>
      </c>
      <c r="S380" s="25">
        <v>45677</v>
      </c>
      <c r="T380" s="25">
        <v>45688</v>
      </c>
      <c r="U380" s="28" t="s">
        <v>325</v>
      </c>
      <c r="V380" s="5" t="s">
        <v>138</v>
      </c>
      <c r="W380" s="7" t="s">
        <v>139</v>
      </c>
      <c r="X380" s="10">
        <v>149036</v>
      </c>
      <c r="Y380" s="10">
        <v>149036</v>
      </c>
      <c r="Z380" s="10">
        <v>149036</v>
      </c>
      <c r="AA380" s="11">
        <v>0</v>
      </c>
      <c r="AB380" s="11">
        <v>0</v>
      </c>
      <c r="AC380" s="5" t="s">
        <v>51</v>
      </c>
      <c r="AD380" s="5" t="s">
        <v>52</v>
      </c>
      <c r="AE380" s="5" t="s">
        <v>508</v>
      </c>
      <c r="AF380" s="5"/>
    </row>
    <row r="381" spans="1:32" ht="75" hidden="1" customHeight="1" x14ac:dyDescent="0.25">
      <c r="A381" s="4">
        <v>360</v>
      </c>
      <c r="B381" s="5" t="s">
        <v>37</v>
      </c>
      <c r="C381" s="5" t="s">
        <v>489</v>
      </c>
      <c r="D381" s="5" t="s">
        <v>128</v>
      </c>
      <c r="E381" s="6" t="s">
        <v>321</v>
      </c>
      <c r="F381" s="5" t="s">
        <v>41</v>
      </c>
      <c r="G381" s="5" t="s">
        <v>130</v>
      </c>
      <c r="H381" s="5" t="s">
        <v>131</v>
      </c>
      <c r="I381" s="5" t="s">
        <v>452</v>
      </c>
      <c r="J381" s="6" t="s">
        <v>132</v>
      </c>
      <c r="K381" s="17" t="s">
        <v>516</v>
      </c>
      <c r="L381" s="18">
        <v>90</v>
      </c>
      <c r="M381" s="18" t="s">
        <v>462</v>
      </c>
      <c r="N381" s="18">
        <v>17</v>
      </c>
      <c r="O381" s="18">
        <v>19</v>
      </c>
      <c r="P381" s="18">
        <v>32</v>
      </c>
      <c r="Q381" s="18">
        <v>22</v>
      </c>
      <c r="R381" s="18">
        <v>90</v>
      </c>
      <c r="S381" s="25">
        <v>45677</v>
      </c>
      <c r="T381" s="25">
        <v>46011</v>
      </c>
      <c r="U381" s="28" t="s">
        <v>325</v>
      </c>
      <c r="V381" s="5" t="s">
        <v>138</v>
      </c>
      <c r="W381" s="7" t="s">
        <v>139</v>
      </c>
      <c r="X381" s="10">
        <v>10169640</v>
      </c>
      <c r="Y381" s="10">
        <v>10169640</v>
      </c>
      <c r="Z381" s="10">
        <v>10169640</v>
      </c>
      <c r="AA381" s="11">
        <v>0</v>
      </c>
      <c r="AB381" s="11">
        <v>0</v>
      </c>
      <c r="AC381" s="5" t="s">
        <v>51</v>
      </c>
      <c r="AD381" s="5" t="s">
        <v>52</v>
      </c>
      <c r="AE381" s="5" t="s">
        <v>508</v>
      </c>
      <c r="AF381" s="5"/>
    </row>
    <row r="382" spans="1:32" ht="75" hidden="1" customHeight="1" x14ac:dyDescent="0.25">
      <c r="A382" s="4">
        <v>361</v>
      </c>
      <c r="B382" s="5" t="s">
        <v>37</v>
      </c>
      <c r="C382" s="5" t="s">
        <v>489</v>
      </c>
      <c r="D382" s="5" t="s">
        <v>128</v>
      </c>
      <c r="E382" s="6" t="s">
        <v>321</v>
      </c>
      <c r="F382" s="5" t="s">
        <v>41</v>
      </c>
      <c r="G382" s="5" t="s">
        <v>130</v>
      </c>
      <c r="H382" s="5" t="s">
        <v>131</v>
      </c>
      <c r="I382" s="5" t="s">
        <v>452</v>
      </c>
      <c r="J382" s="6" t="s">
        <v>132</v>
      </c>
      <c r="K382" s="17" t="s">
        <v>517</v>
      </c>
      <c r="L382" s="18">
        <v>4</v>
      </c>
      <c r="M382" s="18" t="s">
        <v>518</v>
      </c>
      <c r="N382" s="18">
        <v>1</v>
      </c>
      <c r="O382" s="18">
        <v>1</v>
      </c>
      <c r="P382" s="18">
        <v>1</v>
      </c>
      <c r="Q382" s="18">
        <v>1</v>
      </c>
      <c r="R382" s="18">
        <v>4</v>
      </c>
      <c r="S382" s="25">
        <v>45717</v>
      </c>
      <c r="T382" s="25">
        <v>46011</v>
      </c>
      <c r="U382" s="28" t="s">
        <v>325</v>
      </c>
      <c r="V382" s="5" t="s">
        <v>138</v>
      </c>
      <c r="W382" s="7" t="s">
        <v>139</v>
      </c>
      <c r="X382" s="10">
        <v>317200</v>
      </c>
      <c r="Y382" s="10">
        <v>317200</v>
      </c>
      <c r="Z382" s="10">
        <v>317200</v>
      </c>
      <c r="AA382" s="11">
        <v>0</v>
      </c>
      <c r="AB382" s="11">
        <v>0</v>
      </c>
      <c r="AC382" s="5" t="s">
        <v>51</v>
      </c>
      <c r="AD382" s="5" t="s">
        <v>52</v>
      </c>
      <c r="AE382" s="5" t="s">
        <v>508</v>
      </c>
      <c r="AF382" s="5"/>
    </row>
    <row r="383" spans="1:32" ht="75" hidden="1" customHeight="1" x14ac:dyDescent="0.25">
      <c r="A383" s="4">
        <v>362</v>
      </c>
      <c r="B383" s="5" t="s">
        <v>37</v>
      </c>
      <c r="C383" s="5" t="s">
        <v>489</v>
      </c>
      <c r="D383" s="5" t="s">
        <v>128</v>
      </c>
      <c r="E383" s="6" t="s">
        <v>321</v>
      </c>
      <c r="F383" s="5" t="s">
        <v>41</v>
      </c>
      <c r="G383" s="5" t="s">
        <v>130</v>
      </c>
      <c r="H383" s="5" t="s">
        <v>131</v>
      </c>
      <c r="I383" s="5" t="s">
        <v>452</v>
      </c>
      <c r="J383" s="6" t="s">
        <v>132</v>
      </c>
      <c r="K383" s="17" t="s">
        <v>519</v>
      </c>
      <c r="L383" s="18">
        <v>17</v>
      </c>
      <c r="M383" s="18" t="s">
        <v>520</v>
      </c>
      <c r="N383" s="18">
        <v>5</v>
      </c>
      <c r="O383" s="18">
        <v>5</v>
      </c>
      <c r="P383" s="18">
        <v>4</v>
      </c>
      <c r="Q383" s="18">
        <v>3</v>
      </c>
      <c r="R383" s="18">
        <v>17</v>
      </c>
      <c r="S383" s="25">
        <v>45689</v>
      </c>
      <c r="T383" s="25">
        <v>46011</v>
      </c>
      <c r="U383" s="28" t="s">
        <v>325</v>
      </c>
      <c r="V383" s="5" t="s">
        <v>138</v>
      </c>
      <c r="W383" s="7" t="s">
        <v>139</v>
      </c>
      <c r="X383" s="10">
        <v>1567400</v>
      </c>
      <c r="Y383" s="10">
        <v>1567400</v>
      </c>
      <c r="Z383" s="10">
        <v>1567400</v>
      </c>
      <c r="AA383" s="11">
        <v>0</v>
      </c>
      <c r="AB383" s="11">
        <v>0</v>
      </c>
      <c r="AC383" s="5" t="s">
        <v>51</v>
      </c>
      <c r="AD383" s="5" t="s">
        <v>52</v>
      </c>
      <c r="AE383" s="5" t="s">
        <v>508</v>
      </c>
      <c r="AF383" s="5"/>
    </row>
    <row r="384" spans="1:32" ht="75" hidden="1" customHeight="1" x14ac:dyDescent="0.25">
      <c r="A384" s="4">
        <v>363</v>
      </c>
      <c r="B384" s="5" t="s">
        <v>37</v>
      </c>
      <c r="C384" s="5" t="s">
        <v>489</v>
      </c>
      <c r="D384" s="5" t="s">
        <v>128</v>
      </c>
      <c r="E384" s="6" t="s">
        <v>321</v>
      </c>
      <c r="F384" s="5" t="s">
        <v>41</v>
      </c>
      <c r="G384" s="5" t="s">
        <v>130</v>
      </c>
      <c r="H384" s="5" t="s">
        <v>131</v>
      </c>
      <c r="I384" s="5" t="s">
        <v>452</v>
      </c>
      <c r="J384" s="6" t="s">
        <v>132</v>
      </c>
      <c r="K384" s="17" t="s">
        <v>521</v>
      </c>
      <c r="L384" s="18">
        <v>50</v>
      </c>
      <c r="M384" s="18" t="s">
        <v>520</v>
      </c>
      <c r="N384" s="18">
        <v>12</v>
      </c>
      <c r="O384" s="18">
        <v>13</v>
      </c>
      <c r="P384" s="18">
        <v>13</v>
      </c>
      <c r="Q384" s="18">
        <v>12</v>
      </c>
      <c r="R384" s="18">
        <v>50</v>
      </c>
      <c r="S384" s="25">
        <v>45689</v>
      </c>
      <c r="T384" s="25">
        <v>46011</v>
      </c>
      <c r="U384" s="28" t="s">
        <v>325</v>
      </c>
      <c r="V384" s="5" t="s">
        <v>138</v>
      </c>
      <c r="W384" s="7" t="s">
        <v>139</v>
      </c>
      <c r="X384" s="10">
        <v>2490000</v>
      </c>
      <c r="Y384" s="10">
        <v>2490000</v>
      </c>
      <c r="Z384" s="10">
        <v>2490000</v>
      </c>
      <c r="AA384" s="11">
        <v>0</v>
      </c>
      <c r="AB384" s="11">
        <v>0</v>
      </c>
      <c r="AC384" s="5" t="s">
        <v>51</v>
      </c>
      <c r="AD384" s="5" t="s">
        <v>52</v>
      </c>
      <c r="AE384" s="5" t="s">
        <v>508</v>
      </c>
      <c r="AF384" s="5"/>
    </row>
    <row r="385" spans="1:32" ht="75" hidden="1" customHeight="1" x14ac:dyDescent="0.25">
      <c r="A385" s="4">
        <v>364</v>
      </c>
      <c r="B385" s="5" t="s">
        <v>37</v>
      </c>
      <c r="C385" s="5" t="s">
        <v>489</v>
      </c>
      <c r="D385" s="5" t="s">
        <v>128</v>
      </c>
      <c r="E385" s="6" t="s">
        <v>321</v>
      </c>
      <c r="F385" s="5" t="s">
        <v>41</v>
      </c>
      <c r="G385" s="5" t="s">
        <v>130</v>
      </c>
      <c r="H385" s="5" t="s">
        <v>131</v>
      </c>
      <c r="I385" s="5" t="s">
        <v>452</v>
      </c>
      <c r="J385" s="6" t="s">
        <v>132</v>
      </c>
      <c r="K385" s="17" t="s">
        <v>522</v>
      </c>
      <c r="L385" s="18">
        <v>20</v>
      </c>
      <c r="M385" s="18" t="s">
        <v>520</v>
      </c>
      <c r="N385" s="18">
        <v>5</v>
      </c>
      <c r="O385" s="18">
        <v>5</v>
      </c>
      <c r="P385" s="18">
        <v>5</v>
      </c>
      <c r="Q385" s="18">
        <v>5</v>
      </c>
      <c r="R385" s="18">
        <v>20</v>
      </c>
      <c r="S385" s="25">
        <v>45726</v>
      </c>
      <c r="T385" s="25">
        <v>46011</v>
      </c>
      <c r="U385" s="28" t="s">
        <v>325</v>
      </c>
      <c r="V385" s="5" t="s">
        <v>138</v>
      </c>
      <c r="W385" s="7" t="s">
        <v>139</v>
      </c>
      <c r="X385" s="10">
        <v>996000</v>
      </c>
      <c r="Y385" s="10">
        <v>996000</v>
      </c>
      <c r="Z385" s="10">
        <v>996000</v>
      </c>
      <c r="AA385" s="11">
        <v>0</v>
      </c>
      <c r="AB385" s="11">
        <v>0</v>
      </c>
      <c r="AC385" s="5" t="s">
        <v>51</v>
      </c>
      <c r="AD385" s="5" t="s">
        <v>52</v>
      </c>
      <c r="AE385" s="5" t="s">
        <v>508</v>
      </c>
      <c r="AF385" s="5"/>
    </row>
    <row r="386" spans="1:32" ht="75" hidden="1" customHeight="1" x14ac:dyDescent="0.25">
      <c r="A386" s="4">
        <v>365</v>
      </c>
      <c r="B386" s="5" t="s">
        <v>37</v>
      </c>
      <c r="C386" s="5" t="s">
        <v>489</v>
      </c>
      <c r="D386" s="5" t="s">
        <v>128</v>
      </c>
      <c r="E386" s="6" t="s">
        <v>321</v>
      </c>
      <c r="F386" s="5" t="s">
        <v>41</v>
      </c>
      <c r="G386" s="5" t="s">
        <v>130</v>
      </c>
      <c r="H386" s="5" t="s">
        <v>131</v>
      </c>
      <c r="I386" s="5" t="s">
        <v>452</v>
      </c>
      <c r="J386" s="6" t="s">
        <v>132</v>
      </c>
      <c r="K386" s="17" t="s">
        <v>523</v>
      </c>
      <c r="L386" s="18">
        <v>90</v>
      </c>
      <c r="M386" s="18" t="s">
        <v>520</v>
      </c>
      <c r="N386" s="18">
        <v>22</v>
      </c>
      <c r="O386" s="18">
        <v>23</v>
      </c>
      <c r="P386" s="18">
        <v>22</v>
      </c>
      <c r="Q386" s="18">
        <v>23</v>
      </c>
      <c r="R386" s="18">
        <v>90</v>
      </c>
      <c r="S386" s="25">
        <v>45689</v>
      </c>
      <c r="T386" s="25">
        <v>46011</v>
      </c>
      <c r="U386" s="28" t="s">
        <v>325</v>
      </c>
      <c r="V386" s="5" t="s">
        <v>138</v>
      </c>
      <c r="W386" s="7" t="s">
        <v>139</v>
      </c>
      <c r="X386" s="10">
        <v>4579200</v>
      </c>
      <c r="Y386" s="10">
        <v>4579200</v>
      </c>
      <c r="Z386" s="10">
        <v>4579200</v>
      </c>
      <c r="AA386" s="11">
        <v>0</v>
      </c>
      <c r="AB386" s="11">
        <v>0</v>
      </c>
      <c r="AC386" s="5" t="s">
        <v>51</v>
      </c>
      <c r="AD386" s="5" t="s">
        <v>52</v>
      </c>
      <c r="AE386" s="5" t="s">
        <v>508</v>
      </c>
      <c r="AF386" s="5"/>
    </row>
    <row r="387" spans="1:32" ht="75" hidden="1" customHeight="1" x14ac:dyDescent="0.25">
      <c r="A387" s="4">
        <v>366</v>
      </c>
      <c r="B387" s="5" t="s">
        <v>37</v>
      </c>
      <c r="C387" s="5" t="s">
        <v>489</v>
      </c>
      <c r="D387" s="5" t="s">
        <v>128</v>
      </c>
      <c r="E387" s="6" t="s">
        <v>321</v>
      </c>
      <c r="F387" s="5" t="s">
        <v>41</v>
      </c>
      <c r="G387" s="5" t="s">
        <v>130</v>
      </c>
      <c r="H387" s="5" t="s">
        <v>131</v>
      </c>
      <c r="I387" s="5" t="s">
        <v>452</v>
      </c>
      <c r="J387" s="6" t="s">
        <v>132</v>
      </c>
      <c r="K387" s="17" t="s">
        <v>524</v>
      </c>
      <c r="L387" s="18">
        <v>32</v>
      </c>
      <c r="M387" s="18" t="s">
        <v>520</v>
      </c>
      <c r="N387" s="18">
        <v>8</v>
      </c>
      <c r="O387" s="18">
        <v>9</v>
      </c>
      <c r="P387" s="18">
        <v>8</v>
      </c>
      <c r="Q387" s="18">
        <v>7</v>
      </c>
      <c r="R387" s="18">
        <v>32</v>
      </c>
      <c r="S387" s="25">
        <v>45689</v>
      </c>
      <c r="T387" s="25">
        <v>46011</v>
      </c>
      <c r="U387" s="28" t="s">
        <v>325</v>
      </c>
      <c r="V387" s="5" t="s">
        <v>138</v>
      </c>
      <c r="W387" s="7" t="s">
        <v>139</v>
      </c>
      <c r="X387" s="10">
        <v>3040000</v>
      </c>
      <c r="Y387" s="10">
        <v>3040000</v>
      </c>
      <c r="Z387" s="10">
        <v>3040000</v>
      </c>
      <c r="AA387" s="11">
        <v>0</v>
      </c>
      <c r="AB387" s="11">
        <v>0</v>
      </c>
      <c r="AC387" s="5" t="s">
        <v>51</v>
      </c>
      <c r="AD387" s="5" t="s">
        <v>52</v>
      </c>
      <c r="AE387" s="5" t="s">
        <v>508</v>
      </c>
      <c r="AF387" s="5"/>
    </row>
    <row r="388" spans="1:32" ht="75" hidden="1" customHeight="1" x14ac:dyDescent="0.25">
      <c r="A388" s="4">
        <v>367</v>
      </c>
      <c r="B388" s="5" t="s">
        <v>37</v>
      </c>
      <c r="C388" s="5" t="s">
        <v>489</v>
      </c>
      <c r="D388" s="5" t="s">
        <v>128</v>
      </c>
      <c r="E388" s="6" t="s">
        <v>321</v>
      </c>
      <c r="F388" s="5" t="s">
        <v>41</v>
      </c>
      <c r="G388" s="5" t="s">
        <v>130</v>
      </c>
      <c r="H388" s="5" t="s">
        <v>131</v>
      </c>
      <c r="I388" s="5" t="s">
        <v>452</v>
      </c>
      <c r="J388" s="6" t="s">
        <v>132</v>
      </c>
      <c r="K388" s="17" t="s">
        <v>525</v>
      </c>
      <c r="L388" s="18">
        <v>4</v>
      </c>
      <c r="M388" s="18" t="s">
        <v>520</v>
      </c>
      <c r="N388" s="18">
        <v>1</v>
      </c>
      <c r="O388" s="18">
        <v>1</v>
      </c>
      <c r="P388" s="18">
        <v>2</v>
      </c>
      <c r="Q388" s="18">
        <v>0</v>
      </c>
      <c r="R388" s="18">
        <v>4</v>
      </c>
      <c r="S388" s="25">
        <v>45726</v>
      </c>
      <c r="T388" s="25">
        <v>46011</v>
      </c>
      <c r="U388" s="28" t="s">
        <v>325</v>
      </c>
      <c r="V388" s="5" t="s">
        <v>138</v>
      </c>
      <c r="W388" s="7" t="s">
        <v>139</v>
      </c>
      <c r="X388" s="10">
        <v>198000</v>
      </c>
      <c r="Y388" s="10">
        <v>198000</v>
      </c>
      <c r="Z388" s="10">
        <v>198000</v>
      </c>
      <c r="AA388" s="11">
        <v>0</v>
      </c>
      <c r="AB388" s="11">
        <v>0</v>
      </c>
      <c r="AC388" s="5" t="s">
        <v>51</v>
      </c>
      <c r="AD388" s="5" t="s">
        <v>52</v>
      </c>
      <c r="AE388" s="5" t="s">
        <v>508</v>
      </c>
      <c r="AF388" s="5"/>
    </row>
    <row r="389" spans="1:32" ht="75" hidden="1" customHeight="1" x14ac:dyDescent="0.25">
      <c r="A389" s="4">
        <v>368</v>
      </c>
      <c r="B389" s="5" t="s">
        <v>37</v>
      </c>
      <c r="C389" s="5" t="s">
        <v>489</v>
      </c>
      <c r="D389" s="5" t="s">
        <v>128</v>
      </c>
      <c r="E389" s="6" t="s">
        <v>321</v>
      </c>
      <c r="F389" s="5" t="s">
        <v>41</v>
      </c>
      <c r="G389" s="5" t="s">
        <v>130</v>
      </c>
      <c r="H389" s="5" t="s">
        <v>131</v>
      </c>
      <c r="I389" s="5" t="s">
        <v>452</v>
      </c>
      <c r="J389" s="6" t="s">
        <v>132</v>
      </c>
      <c r="K389" s="17" t="s">
        <v>526</v>
      </c>
      <c r="L389" s="18">
        <v>9</v>
      </c>
      <c r="M389" s="18" t="s">
        <v>527</v>
      </c>
      <c r="N389" s="18">
        <v>2</v>
      </c>
      <c r="O389" s="18">
        <v>3</v>
      </c>
      <c r="P389" s="18">
        <v>2</v>
      </c>
      <c r="Q389" s="18">
        <v>2</v>
      </c>
      <c r="R389" s="18">
        <v>9</v>
      </c>
      <c r="S389" s="25">
        <v>45689</v>
      </c>
      <c r="T389" s="25">
        <v>46011</v>
      </c>
      <c r="U389" s="28" t="s">
        <v>325</v>
      </c>
      <c r="V389" s="5" t="s">
        <v>138</v>
      </c>
      <c r="W389" s="7" t="s">
        <v>139</v>
      </c>
      <c r="X389" s="10">
        <v>2520000</v>
      </c>
      <c r="Y389" s="10">
        <v>2520000</v>
      </c>
      <c r="Z389" s="10">
        <v>2520000</v>
      </c>
      <c r="AA389" s="11">
        <v>0</v>
      </c>
      <c r="AB389" s="11">
        <v>0</v>
      </c>
      <c r="AC389" s="5" t="s">
        <v>51</v>
      </c>
      <c r="AD389" s="5" t="s">
        <v>52</v>
      </c>
      <c r="AE389" s="5" t="s">
        <v>508</v>
      </c>
      <c r="AF389" s="5"/>
    </row>
    <row r="390" spans="1:32" ht="75" hidden="1" customHeight="1" x14ac:dyDescent="0.25">
      <c r="A390" s="4">
        <v>369</v>
      </c>
      <c r="B390" s="5" t="s">
        <v>37</v>
      </c>
      <c r="C390" s="5" t="s">
        <v>489</v>
      </c>
      <c r="D390" s="5" t="s">
        <v>128</v>
      </c>
      <c r="E390" s="6" t="s">
        <v>321</v>
      </c>
      <c r="F390" s="5" t="s">
        <v>41</v>
      </c>
      <c r="G390" s="5" t="s">
        <v>130</v>
      </c>
      <c r="H390" s="5" t="s">
        <v>131</v>
      </c>
      <c r="I390" s="5" t="s">
        <v>452</v>
      </c>
      <c r="J390" s="6" t="s">
        <v>132</v>
      </c>
      <c r="K390" s="17" t="s">
        <v>528</v>
      </c>
      <c r="L390" s="18">
        <v>6</v>
      </c>
      <c r="M390" s="18" t="s">
        <v>527</v>
      </c>
      <c r="N390" s="18">
        <v>1</v>
      </c>
      <c r="O390" s="18">
        <v>2</v>
      </c>
      <c r="P390" s="18">
        <v>2</v>
      </c>
      <c r="Q390" s="18">
        <v>1</v>
      </c>
      <c r="R390" s="18">
        <v>6</v>
      </c>
      <c r="S390" s="25">
        <v>45689</v>
      </c>
      <c r="T390" s="25">
        <v>46011</v>
      </c>
      <c r="U390" s="28" t="s">
        <v>325</v>
      </c>
      <c r="V390" s="5" t="s">
        <v>138</v>
      </c>
      <c r="W390" s="7" t="s">
        <v>139</v>
      </c>
      <c r="X390" s="10">
        <v>900000</v>
      </c>
      <c r="Y390" s="10">
        <v>900000</v>
      </c>
      <c r="Z390" s="10">
        <v>900000</v>
      </c>
      <c r="AA390" s="11">
        <v>0</v>
      </c>
      <c r="AB390" s="11">
        <v>0</v>
      </c>
      <c r="AC390" s="5" t="s">
        <v>51</v>
      </c>
      <c r="AD390" s="5" t="s">
        <v>52</v>
      </c>
      <c r="AE390" s="5" t="s">
        <v>508</v>
      </c>
      <c r="AF390" s="5"/>
    </row>
    <row r="391" spans="1:32" ht="75" hidden="1" customHeight="1" x14ac:dyDescent="0.25">
      <c r="A391" s="4">
        <v>370</v>
      </c>
      <c r="B391" s="5" t="s">
        <v>37</v>
      </c>
      <c r="C391" s="5" t="s">
        <v>489</v>
      </c>
      <c r="D391" s="5" t="s">
        <v>128</v>
      </c>
      <c r="E391" s="6" t="s">
        <v>321</v>
      </c>
      <c r="F391" s="5" t="s">
        <v>41</v>
      </c>
      <c r="G391" s="5" t="s">
        <v>130</v>
      </c>
      <c r="H391" s="5" t="s">
        <v>131</v>
      </c>
      <c r="I391" s="5" t="s">
        <v>452</v>
      </c>
      <c r="J391" s="6" t="s">
        <v>132</v>
      </c>
      <c r="K391" s="17" t="s">
        <v>529</v>
      </c>
      <c r="L391" s="18">
        <v>11</v>
      </c>
      <c r="M391" s="18" t="s">
        <v>527</v>
      </c>
      <c r="N391" s="18">
        <v>2</v>
      </c>
      <c r="O391" s="18">
        <v>3</v>
      </c>
      <c r="P391" s="18">
        <v>3</v>
      </c>
      <c r="Q391" s="18">
        <v>3</v>
      </c>
      <c r="R391" s="18">
        <v>11</v>
      </c>
      <c r="S391" s="25">
        <v>45677</v>
      </c>
      <c r="T391" s="25">
        <v>46011</v>
      </c>
      <c r="U391" s="28" t="s">
        <v>325</v>
      </c>
      <c r="V391" s="5" t="s">
        <v>138</v>
      </c>
      <c r="W391" s="7" t="s">
        <v>139</v>
      </c>
      <c r="X391" s="10">
        <v>1650000</v>
      </c>
      <c r="Y391" s="10">
        <v>1650000</v>
      </c>
      <c r="Z391" s="10">
        <v>1650000</v>
      </c>
      <c r="AA391" s="11">
        <v>0</v>
      </c>
      <c r="AB391" s="11">
        <v>0</v>
      </c>
      <c r="AC391" s="5" t="s">
        <v>51</v>
      </c>
      <c r="AD391" s="5" t="s">
        <v>52</v>
      </c>
      <c r="AE391" s="5" t="s">
        <v>508</v>
      </c>
      <c r="AF391" s="5"/>
    </row>
    <row r="392" spans="1:32" ht="75" hidden="1" customHeight="1" x14ac:dyDescent="0.25">
      <c r="A392" s="4">
        <v>371</v>
      </c>
      <c r="B392" s="5" t="s">
        <v>37</v>
      </c>
      <c r="C392" s="5" t="s">
        <v>489</v>
      </c>
      <c r="D392" s="5" t="s">
        <v>128</v>
      </c>
      <c r="E392" s="6" t="s">
        <v>321</v>
      </c>
      <c r="F392" s="5" t="s">
        <v>41</v>
      </c>
      <c r="G392" s="5" t="s">
        <v>130</v>
      </c>
      <c r="H392" s="5" t="s">
        <v>131</v>
      </c>
      <c r="I392" s="5" t="s">
        <v>452</v>
      </c>
      <c r="J392" s="6" t="s">
        <v>132</v>
      </c>
      <c r="K392" s="17" t="s">
        <v>530</v>
      </c>
      <c r="L392" s="18">
        <v>2</v>
      </c>
      <c r="M392" s="18" t="s">
        <v>531</v>
      </c>
      <c r="N392" s="18">
        <v>0</v>
      </c>
      <c r="O392" s="18">
        <v>1</v>
      </c>
      <c r="P392" s="18">
        <v>0</v>
      </c>
      <c r="Q392" s="18">
        <v>1</v>
      </c>
      <c r="R392" s="18">
        <v>2</v>
      </c>
      <c r="S392" s="25">
        <v>45748</v>
      </c>
      <c r="T392" s="25">
        <v>46011</v>
      </c>
      <c r="U392" s="28" t="s">
        <v>325</v>
      </c>
      <c r="V392" s="5" t="s">
        <v>138</v>
      </c>
      <c r="W392" s="7" t="s">
        <v>139</v>
      </c>
      <c r="X392" s="10">
        <v>283244</v>
      </c>
      <c r="Y392" s="10">
        <v>283244</v>
      </c>
      <c r="Z392" s="10">
        <v>283244</v>
      </c>
      <c r="AA392" s="11">
        <v>0</v>
      </c>
      <c r="AB392" s="11">
        <v>0</v>
      </c>
      <c r="AC392" s="5" t="s">
        <v>51</v>
      </c>
      <c r="AD392" s="5" t="s">
        <v>52</v>
      </c>
      <c r="AE392" s="5" t="s">
        <v>508</v>
      </c>
      <c r="AF392" s="5"/>
    </row>
    <row r="393" spans="1:32" ht="75" hidden="1" customHeight="1" x14ac:dyDescent="0.25">
      <c r="A393" s="4">
        <v>372</v>
      </c>
      <c r="B393" s="5" t="s">
        <v>37</v>
      </c>
      <c r="C393" s="5" t="s">
        <v>489</v>
      </c>
      <c r="D393" s="5" t="s">
        <v>128</v>
      </c>
      <c r="E393" s="6" t="s">
        <v>321</v>
      </c>
      <c r="F393" s="5" t="s">
        <v>41</v>
      </c>
      <c r="G393" s="5" t="s">
        <v>130</v>
      </c>
      <c r="H393" s="5" t="s">
        <v>131</v>
      </c>
      <c r="I393" s="5" t="s">
        <v>452</v>
      </c>
      <c r="J393" s="6" t="s">
        <v>132</v>
      </c>
      <c r="K393" s="17" t="s">
        <v>459</v>
      </c>
      <c r="L393" s="18">
        <v>9</v>
      </c>
      <c r="M393" s="18" t="s">
        <v>527</v>
      </c>
      <c r="N393" s="18">
        <v>1</v>
      </c>
      <c r="O393" s="18">
        <v>3</v>
      </c>
      <c r="P393" s="18">
        <v>3</v>
      </c>
      <c r="Q393" s="18">
        <v>2</v>
      </c>
      <c r="R393" s="18">
        <v>9</v>
      </c>
      <c r="S393" s="25">
        <v>45726</v>
      </c>
      <c r="T393" s="25">
        <v>46011</v>
      </c>
      <c r="U393" s="28" t="s">
        <v>325</v>
      </c>
      <c r="V393" s="5" t="s">
        <v>138</v>
      </c>
      <c r="W393" s="7" t="s">
        <v>139</v>
      </c>
      <c r="X393" s="10">
        <v>1350000</v>
      </c>
      <c r="Y393" s="10">
        <v>1350000</v>
      </c>
      <c r="Z393" s="10">
        <v>1350000</v>
      </c>
      <c r="AA393" s="11">
        <v>0</v>
      </c>
      <c r="AB393" s="11">
        <v>0</v>
      </c>
      <c r="AC393" s="5" t="s">
        <v>51</v>
      </c>
      <c r="AD393" s="5" t="s">
        <v>52</v>
      </c>
      <c r="AE393" s="5" t="s">
        <v>508</v>
      </c>
      <c r="AF393" s="5"/>
    </row>
    <row r="394" spans="1:32" ht="75" hidden="1" customHeight="1" x14ac:dyDescent="0.25">
      <c r="A394" s="4">
        <v>373</v>
      </c>
      <c r="B394" s="5" t="s">
        <v>37</v>
      </c>
      <c r="C394" s="5" t="s">
        <v>489</v>
      </c>
      <c r="D394" s="5" t="s">
        <v>128</v>
      </c>
      <c r="E394" s="6" t="s">
        <v>321</v>
      </c>
      <c r="F394" s="5" t="s">
        <v>41</v>
      </c>
      <c r="G394" s="5" t="s">
        <v>130</v>
      </c>
      <c r="H394" s="5" t="s">
        <v>131</v>
      </c>
      <c r="I394" s="5" t="s">
        <v>452</v>
      </c>
      <c r="J394" s="6" t="s">
        <v>132</v>
      </c>
      <c r="K394" s="17" t="s">
        <v>461</v>
      </c>
      <c r="L394" s="18">
        <v>11</v>
      </c>
      <c r="M394" s="18" t="s">
        <v>47</v>
      </c>
      <c r="N394" s="18">
        <v>2</v>
      </c>
      <c r="O394" s="18">
        <v>3</v>
      </c>
      <c r="P394" s="18">
        <v>3</v>
      </c>
      <c r="Q394" s="18">
        <v>3</v>
      </c>
      <c r="R394" s="18">
        <v>11</v>
      </c>
      <c r="S394" s="25">
        <v>45677</v>
      </c>
      <c r="T394" s="25">
        <v>46011</v>
      </c>
      <c r="U394" s="28" t="s">
        <v>325</v>
      </c>
      <c r="V394" s="5" t="s">
        <v>138</v>
      </c>
      <c r="W394" s="7" t="s">
        <v>139</v>
      </c>
      <c r="X394" s="10">
        <v>1034000</v>
      </c>
      <c r="Y394" s="10">
        <v>1034000</v>
      </c>
      <c r="Z394" s="10">
        <v>1034000</v>
      </c>
      <c r="AA394" s="11">
        <v>0</v>
      </c>
      <c r="AB394" s="11">
        <v>0</v>
      </c>
      <c r="AC394" s="5" t="s">
        <v>51</v>
      </c>
      <c r="AD394" s="5" t="s">
        <v>52</v>
      </c>
      <c r="AE394" s="5" t="s">
        <v>508</v>
      </c>
      <c r="AF394" s="5"/>
    </row>
    <row r="395" spans="1:32" ht="75" hidden="1" customHeight="1" x14ac:dyDescent="0.25">
      <c r="A395" s="4">
        <v>374</v>
      </c>
      <c r="B395" s="5" t="s">
        <v>37</v>
      </c>
      <c r="C395" s="5" t="s">
        <v>489</v>
      </c>
      <c r="D395" s="5" t="s">
        <v>128</v>
      </c>
      <c r="E395" s="6" t="s">
        <v>321</v>
      </c>
      <c r="F395" s="5" t="s">
        <v>41</v>
      </c>
      <c r="G395" s="5" t="s">
        <v>130</v>
      </c>
      <c r="H395" s="5" t="s">
        <v>131</v>
      </c>
      <c r="I395" s="5" t="s">
        <v>452</v>
      </c>
      <c r="J395" s="6" t="s">
        <v>132</v>
      </c>
      <c r="K395" s="17" t="s">
        <v>532</v>
      </c>
      <c r="L395" s="18">
        <v>3</v>
      </c>
      <c r="M395" s="18" t="s">
        <v>531</v>
      </c>
      <c r="N395" s="18">
        <v>0</v>
      </c>
      <c r="O395" s="18">
        <v>1</v>
      </c>
      <c r="P395" s="18">
        <v>1</v>
      </c>
      <c r="Q395" s="18">
        <v>1</v>
      </c>
      <c r="R395" s="18">
        <v>3</v>
      </c>
      <c r="S395" s="25">
        <v>45748</v>
      </c>
      <c r="T395" s="25">
        <v>46011</v>
      </c>
      <c r="U395" s="28" t="s">
        <v>325</v>
      </c>
      <c r="V395" s="5" t="s">
        <v>138</v>
      </c>
      <c r="W395" s="7" t="s">
        <v>139</v>
      </c>
      <c r="X395" s="10">
        <v>1526400</v>
      </c>
      <c r="Y395" s="10">
        <v>1526400</v>
      </c>
      <c r="Z395" s="10">
        <v>1526400</v>
      </c>
      <c r="AA395" s="11">
        <v>0</v>
      </c>
      <c r="AB395" s="11">
        <v>0</v>
      </c>
      <c r="AC395" s="5" t="s">
        <v>51</v>
      </c>
      <c r="AD395" s="5" t="s">
        <v>52</v>
      </c>
      <c r="AE395" s="5" t="s">
        <v>508</v>
      </c>
      <c r="AF395" s="5"/>
    </row>
    <row r="396" spans="1:32" ht="75" hidden="1" customHeight="1" x14ac:dyDescent="0.25">
      <c r="A396" s="4">
        <v>375</v>
      </c>
      <c r="B396" s="5" t="s">
        <v>37</v>
      </c>
      <c r="C396" s="5" t="s">
        <v>489</v>
      </c>
      <c r="D396" s="5" t="s">
        <v>128</v>
      </c>
      <c r="E396" s="6" t="s">
        <v>321</v>
      </c>
      <c r="F396" s="5" t="s">
        <v>41</v>
      </c>
      <c r="G396" s="5" t="s">
        <v>130</v>
      </c>
      <c r="H396" s="5" t="s">
        <v>131</v>
      </c>
      <c r="I396" s="5" t="s">
        <v>452</v>
      </c>
      <c r="J396" s="6" t="s">
        <v>132</v>
      </c>
      <c r="K396" s="27" t="s">
        <v>533</v>
      </c>
      <c r="L396" s="7">
        <v>5</v>
      </c>
      <c r="M396" s="31" t="s">
        <v>534</v>
      </c>
      <c r="N396" s="32">
        <v>1</v>
      </c>
      <c r="O396" s="32">
        <v>2</v>
      </c>
      <c r="P396" s="32">
        <v>2</v>
      </c>
      <c r="Q396" s="32">
        <v>0</v>
      </c>
      <c r="R396" s="31">
        <v>5</v>
      </c>
      <c r="S396" s="33">
        <v>45717</v>
      </c>
      <c r="T396" s="34">
        <v>45930</v>
      </c>
      <c r="U396" s="35" t="s">
        <v>323</v>
      </c>
      <c r="V396" s="5" t="s">
        <v>55</v>
      </c>
      <c r="W396" s="7" t="s">
        <v>56</v>
      </c>
      <c r="X396" s="10">
        <v>950000</v>
      </c>
      <c r="Y396" s="10">
        <v>950000</v>
      </c>
      <c r="Z396" s="10">
        <v>950000</v>
      </c>
      <c r="AA396" s="11">
        <v>0</v>
      </c>
      <c r="AB396" s="11">
        <v>0</v>
      </c>
      <c r="AC396" s="5" t="s">
        <v>51</v>
      </c>
      <c r="AD396" s="5" t="s">
        <v>52</v>
      </c>
      <c r="AE396" s="5" t="s">
        <v>535</v>
      </c>
      <c r="AF396" s="5"/>
    </row>
    <row r="397" spans="1:32" ht="75" hidden="1" customHeight="1" x14ac:dyDescent="0.25">
      <c r="A397" s="4">
        <v>376</v>
      </c>
      <c r="B397" s="5" t="s">
        <v>37</v>
      </c>
      <c r="C397" s="5" t="s">
        <v>489</v>
      </c>
      <c r="D397" s="5" t="s">
        <v>128</v>
      </c>
      <c r="E397" s="6" t="s">
        <v>321</v>
      </c>
      <c r="F397" s="5" t="s">
        <v>41</v>
      </c>
      <c r="G397" s="5" t="s">
        <v>130</v>
      </c>
      <c r="H397" s="5" t="s">
        <v>131</v>
      </c>
      <c r="I397" s="5" t="s">
        <v>452</v>
      </c>
      <c r="J397" s="6" t="s">
        <v>132</v>
      </c>
      <c r="K397" s="27" t="s">
        <v>536</v>
      </c>
      <c r="L397" s="7">
        <v>9</v>
      </c>
      <c r="M397" s="31" t="s">
        <v>534</v>
      </c>
      <c r="N397" s="36">
        <v>1</v>
      </c>
      <c r="O397" s="36">
        <v>3</v>
      </c>
      <c r="P397" s="36">
        <v>3</v>
      </c>
      <c r="Q397" s="36">
        <v>2</v>
      </c>
      <c r="R397" s="31">
        <v>9</v>
      </c>
      <c r="S397" s="37">
        <v>45689</v>
      </c>
      <c r="T397" s="34">
        <v>45991</v>
      </c>
      <c r="U397" s="35" t="s">
        <v>323</v>
      </c>
      <c r="V397" s="5" t="s">
        <v>55</v>
      </c>
      <c r="W397" s="7" t="s">
        <v>56</v>
      </c>
      <c r="X397" s="10">
        <v>2700000</v>
      </c>
      <c r="Y397" s="10">
        <v>2700000</v>
      </c>
      <c r="Z397" s="10">
        <v>2700000</v>
      </c>
      <c r="AA397" s="11">
        <v>0</v>
      </c>
      <c r="AB397" s="11">
        <v>0</v>
      </c>
      <c r="AC397" s="5" t="s">
        <v>51</v>
      </c>
      <c r="AD397" s="5" t="s">
        <v>52</v>
      </c>
      <c r="AE397" s="5" t="s">
        <v>535</v>
      </c>
      <c r="AF397" s="5"/>
    </row>
    <row r="398" spans="1:32" ht="75" hidden="1" customHeight="1" x14ac:dyDescent="0.25">
      <c r="A398" s="4">
        <v>377</v>
      </c>
      <c r="B398" s="5" t="s">
        <v>37</v>
      </c>
      <c r="C398" s="5" t="s">
        <v>489</v>
      </c>
      <c r="D398" s="5" t="s">
        <v>128</v>
      </c>
      <c r="E398" s="6" t="s">
        <v>321</v>
      </c>
      <c r="F398" s="5" t="s">
        <v>41</v>
      </c>
      <c r="G398" s="5" t="s">
        <v>130</v>
      </c>
      <c r="H398" s="5" t="s">
        <v>131</v>
      </c>
      <c r="I398" s="5" t="s">
        <v>452</v>
      </c>
      <c r="J398" s="6" t="s">
        <v>132</v>
      </c>
      <c r="K398" s="27" t="s">
        <v>537</v>
      </c>
      <c r="L398" s="7">
        <v>11</v>
      </c>
      <c r="M398" s="31" t="s">
        <v>518</v>
      </c>
      <c r="N398" s="36">
        <v>2</v>
      </c>
      <c r="O398" s="36">
        <v>3</v>
      </c>
      <c r="P398" s="36">
        <v>3</v>
      </c>
      <c r="Q398" s="36">
        <v>3</v>
      </c>
      <c r="R398" s="31">
        <v>11</v>
      </c>
      <c r="S398" s="37">
        <v>45689</v>
      </c>
      <c r="T398" s="34">
        <v>46009</v>
      </c>
      <c r="U398" s="35" t="s">
        <v>323</v>
      </c>
      <c r="V398" s="5" t="s">
        <v>55</v>
      </c>
      <c r="W398" s="7" t="s">
        <v>56</v>
      </c>
      <c r="X398" s="10">
        <v>1711688</v>
      </c>
      <c r="Y398" s="10">
        <v>1711688</v>
      </c>
      <c r="Z398" s="10">
        <v>1711688</v>
      </c>
      <c r="AA398" s="11">
        <v>0</v>
      </c>
      <c r="AB398" s="11">
        <v>0</v>
      </c>
      <c r="AC398" s="5" t="s">
        <v>51</v>
      </c>
      <c r="AD398" s="5" t="s">
        <v>52</v>
      </c>
      <c r="AE398" s="5" t="s">
        <v>535</v>
      </c>
      <c r="AF398" s="5"/>
    </row>
    <row r="399" spans="1:32" ht="75" hidden="1" customHeight="1" x14ac:dyDescent="0.25">
      <c r="A399" s="4">
        <v>378</v>
      </c>
      <c r="B399" s="5" t="s">
        <v>37</v>
      </c>
      <c r="C399" s="5" t="s">
        <v>489</v>
      </c>
      <c r="D399" s="5" t="s">
        <v>128</v>
      </c>
      <c r="E399" s="6" t="s">
        <v>321</v>
      </c>
      <c r="F399" s="5" t="s">
        <v>41</v>
      </c>
      <c r="G399" s="5" t="s">
        <v>130</v>
      </c>
      <c r="H399" s="5" t="s">
        <v>131</v>
      </c>
      <c r="I399" s="5" t="s">
        <v>452</v>
      </c>
      <c r="J399" s="6" t="s">
        <v>132</v>
      </c>
      <c r="K399" s="21" t="s">
        <v>538</v>
      </c>
      <c r="L399" s="7">
        <v>8</v>
      </c>
      <c r="M399" s="31" t="s">
        <v>462</v>
      </c>
      <c r="N399" s="36">
        <v>0</v>
      </c>
      <c r="O399" s="36">
        <v>3</v>
      </c>
      <c r="P399" s="36">
        <v>3</v>
      </c>
      <c r="Q399" s="36">
        <v>2</v>
      </c>
      <c r="R399" s="31">
        <v>8</v>
      </c>
      <c r="S399" s="37">
        <v>45748</v>
      </c>
      <c r="T399" s="34">
        <v>45991</v>
      </c>
      <c r="U399" s="35" t="s">
        <v>323</v>
      </c>
      <c r="V399" s="5" t="s">
        <v>55</v>
      </c>
      <c r="W399" s="7" t="s">
        <v>56</v>
      </c>
      <c r="X399" s="10">
        <v>2240000</v>
      </c>
      <c r="Y399" s="10">
        <v>2240000</v>
      </c>
      <c r="Z399" s="10">
        <v>2240000</v>
      </c>
      <c r="AA399" s="11">
        <v>0</v>
      </c>
      <c r="AB399" s="11">
        <v>0</v>
      </c>
      <c r="AC399" s="5" t="s">
        <v>51</v>
      </c>
      <c r="AD399" s="5" t="s">
        <v>52</v>
      </c>
      <c r="AE399" s="5" t="s">
        <v>535</v>
      </c>
      <c r="AF399" s="5"/>
    </row>
    <row r="400" spans="1:32" ht="75" hidden="1" customHeight="1" x14ac:dyDescent="0.25">
      <c r="A400" s="4">
        <v>379</v>
      </c>
      <c r="B400" s="5" t="s">
        <v>37</v>
      </c>
      <c r="C400" s="5" t="s">
        <v>489</v>
      </c>
      <c r="D400" s="5" t="s">
        <v>128</v>
      </c>
      <c r="E400" s="6" t="s">
        <v>321</v>
      </c>
      <c r="F400" s="5" t="s">
        <v>41</v>
      </c>
      <c r="G400" s="5" t="s">
        <v>130</v>
      </c>
      <c r="H400" s="5" t="s">
        <v>131</v>
      </c>
      <c r="I400" s="5" t="s">
        <v>452</v>
      </c>
      <c r="J400" s="6" t="s">
        <v>132</v>
      </c>
      <c r="K400" s="27" t="s">
        <v>539</v>
      </c>
      <c r="L400" s="7">
        <v>6</v>
      </c>
      <c r="M400" s="31" t="s">
        <v>534</v>
      </c>
      <c r="N400" s="36">
        <v>2</v>
      </c>
      <c r="O400" s="36">
        <v>2</v>
      </c>
      <c r="P400" s="36">
        <v>2</v>
      </c>
      <c r="Q400" s="36">
        <v>0</v>
      </c>
      <c r="R400" s="31">
        <v>6</v>
      </c>
      <c r="S400" s="37">
        <v>45689</v>
      </c>
      <c r="T400" s="34">
        <v>45930</v>
      </c>
      <c r="U400" s="35" t="s">
        <v>323</v>
      </c>
      <c r="V400" s="5" t="s">
        <v>55</v>
      </c>
      <c r="W400" s="7" t="s">
        <v>56</v>
      </c>
      <c r="X400" s="10">
        <v>900000</v>
      </c>
      <c r="Y400" s="10">
        <v>900000</v>
      </c>
      <c r="Z400" s="10">
        <v>900000</v>
      </c>
      <c r="AA400" s="11">
        <v>0</v>
      </c>
      <c r="AB400" s="11">
        <v>0</v>
      </c>
      <c r="AC400" s="5" t="s">
        <v>51</v>
      </c>
      <c r="AD400" s="5" t="s">
        <v>52</v>
      </c>
      <c r="AE400" s="5" t="s">
        <v>535</v>
      </c>
      <c r="AF400" s="5"/>
    </row>
    <row r="401" spans="1:32" ht="75" hidden="1" customHeight="1" x14ac:dyDescent="0.25">
      <c r="A401" s="4">
        <v>380</v>
      </c>
      <c r="B401" s="5" t="s">
        <v>37</v>
      </c>
      <c r="C401" s="5" t="s">
        <v>489</v>
      </c>
      <c r="D401" s="5" t="s">
        <v>128</v>
      </c>
      <c r="E401" s="6" t="s">
        <v>321</v>
      </c>
      <c r="F401" s="5" t="s">
        <v>41</v>
      </c>
      <c r="G401" s="5" t="s">
        <v>130</v>
      </c>
      <c r="H401" s="5" t="s">
        <v>131</v>
      </c>
      <c r="I401" s="5" t="s">
        <v>452</v>
      </c>
      <c r="J401" s="6" t="s">
        <v>132</v>
      </c>
      <c r="K401" s="27" t="s">
        <v>540</v>
      </c>
      <c r="L401" s="7">
        <v>11</v>
      </c>
      <c r="M401" s="31" t="s">
        <v>534</v>
      </c>
      <c r="N401" s="36">
        <v>2</v>
      </c>
      <c r="O401" s="36">
        <v>3</v>
      </c>
      <c r="P401" s="36">
        <v>3</v>
      </c>
      <c r="Q401" s="36">
        <v>3</v>
      </c>
      <c r="R401" s="31">
        <v>11</v>
      </c>
      <c r="S401" s="37">
        <v>45689</v>
      </c>
      <c r="T401" s="34">
        <v>46009</v>
      </c>
      <c r="U401" s="35" t="s">
        <v>323</v>
      </c>
      <c r="V401" s="5" t="s">
        <v>55</v>
      </c>
      <c r="W401" s="7" t="s">
        <v>56</v>
      </c>
      <c r="X401" s="10">
        <v>1090210</v>
      </c>
      <c r="Y401" s="10">
        <v>1090210</v>
      </c>
      <c r="Z401" s="10">
        <v>1090210</v>
      </c>
      <c r="AA401" s="11">
        <v>0</v>
      </c>
      <c r="AB401" s="11">
        <v>0</v>
      </c>
      <c r="AC401" s="5" t="s">
        <v>51</v>
      </c>
      <c r="AD401" s="5" t="s">
        <v>52</v>
      </c>
      <c r="AE401" s="5" t="s">
        <v>535</v>
      </c>
      <c r="AF401" s="5"/>
    </row>
    <row r="402" spans="1:32" ht="75" hidden="1" customHeight="1" x14ac:dyDescent="0.25">
      <c r="A402" s="4">
        <v>381</v>
      </c>
      <c r="B402" s="5" t="s">
        <v>37</v>
      </c>
      <c r="C402" s="5" t="s">
        <v>489</v>
      </c>
      <c r="D402" s="5" t="s">
        <v>128</v>
      </c>
      <c r="E402" s="6" t="s">
        <v>321</v>
      </c>
      <c r="F402" s="5" t="s">
        <v>41</v>
      </c>
      <c r="G402" s="5" t="s">
        <v>130</v>
      </c>
      <c r="H402" s="5" t="s">
        <v>131</v>
      </c>
      <c r="I402" s="5" t="s">
        <v>452</v>
      </c>
      <c r="J402" s="6" t="s">
        <v>132</v>
      </c>
      <c r="K402" s="21" t="s">
        <v>541</v>
      </c>
      <c r="L402" s="7">
        <v>11</v>
      </c>
      <c r="M402" s="31" t="s">
        <v>534</v>
      </c>
      <c r="N402" s="36">
        <v>2</v>
      </c>
      <c r="O402" s="36">
        <v>3</v>
      </c>
      <c r="P402" s="36">
        <v>3</v>
      </c>
      <c r="Q402" s="36">
        <v>3</v>
      </c>
      <c r="R402" s="31">
        <v>11</v>
      </c>
      <c r="S402" s="37">
        <v>45689</v>
      </c>
      <c r="T402" s="34">
        <v>46009</v>
      </c>
      <c r="U402" s="35" t="s">
        <v>323</v>
      </c>
      <c r="V402" s="5" t="s">
        <v>55</v>
      </c>
      <c r="W402" s="7" t="s">
        <v>56</v>
      </c>
      <c r="X402" s="10">
        <v>349800</v>
      </c>
      <c r="Y402" s="10">
        <v>349800</v>
      </c>
      <c r="Z402" s="10">
        <v>349800</v>
      </c>
      <c r="AA402" s="11">
        <v>0</v>
      </c>
      <c r="AB402" s="11">
        <v>0</v>
      </c>
      <c r="AC402" s="5" t="s">
        <v>51</v>
      </c>
      <c r="AD402" s="5" t="s">
        <v>52</v>
      </c>
      <c r="AE402" s="5" t="s">
        <v>535</v>
      </c>
      <c r="AF402" s="5"/>
    </row>
    <row r="403" spans="1:32" ht="75" hidden="1" customHeight="1" x14ac:dyDescent="0.25">
      <c r="A403" s="4">
        <v>382</v>
      </c>
      <c r="B403" s="5" t="s">
        <v>37</v>
      </c>
      <c r="C403" s="5" t="s">
        <v>489</v>
      </c>
      <c r="D403" s="5" t="s">
        <v>128</v>
      </c>
      <c r="E403" s="6" t="s">
        <v>321</v>
      </c>
      <c r="F403" s="5" t="s">
        <v>41</v>
      </c>
      <c r="G403" s="5" t="s">
        <v>130</v>
      </c>
      <c r="H403" s="5" t="s">
        <v>131</v>
      </c>
      <c r="I403" s="5" t="s">
        <v>452</v>
      </c>
      <c r="J403" s="6" t="s">
        <v>132</v>
      </c>
      <c r="K403" s="21" t="s">
        <v>542</v>
      </c>
      <c r="L403" s="7">
        <v>13</v>
      </c>
      <c r="M403" s="32" t="s">
        <v>543</v>
      </c>
      <c r="N403" s="36">
        <v>3</v>
      </c>
      <c r="O403" s="36">
        <v>4</v>
      </c>
      <c r="P403" s="36">
        <v>4</v>
      </c>
      <c r="Q403" s="36">
        <v>2</v>
      </c>
      <c r="R403" s="31">
        <v>13</v>
      </c>
      <c r="S403" s="37">
        <v>45689</v>
      </c>
      <c r="T403" s="34">
        <v>45991</v>
      </c>
      <c r="U403" s="35" t="s">
        <v>323</v>
      </c>
      <c r="V403" s="5" t="s">
        <v>55</v>
      </c>
      <c r="W403" s="7" t="s">
        <v>56</v>
      </c>
      <c r="X403" s="10">
        <v>1069328</v>
      </c>
      <c r="Y403" s="10">
        <v>1069328</v>
      </c>
      <c r="Z403" s="10">
        <v>1069328</v>
      </c>
      <c r="AA403" s="11">
        <v>0</v>
      </c>
      <c r="AB403" s="11">
        <v>0</v>
      </c>
      <c r="AC403" s="5" t="s">
        <v>51</v>
      </c>
      <c r="AD403" s="5" t="s">
        <v>52</v>
      </c>
      <c r="AE403" s="5" t="s">
        <v>535</v>
      </c>
      <c r="AF403" s="5"/>
    </row>
    <row r="404" spans="1:32" ht="75" hidden="1" customHeight="1" x14ac:dyDescent="0.25">
      <c r="A404" s="4">
        <v>383</v>
      </c>
      <c r="B404" s="5" t="s">
        <v>37</v>
      </c>
      <c r="C404" s="5" t="s">
        <v>489</v>
      </c>
      <c r="D404" s="5" t="s">
        <v>128</v>
      </c>
      <c r="E404" s="6" t="s">
        <v>321</v>
      </c>
      <c r="F404" s="5" t="s">
        <v>41</v>
      </c>
      <c r="G404" s="5" t="s">
        <v>130</v>
      </c>
      <c r="H404" s="5" t="s">
        <v>131</v>
      </c>
      <c r="I404" s="5" t="s">
        <v>452</v>
      </c>
      <c r="J404" s="6" t="s">
        <v>132</v>
      </c>
      <c r="K404" s="21" t="s">
        <v>544</v>
      </c>
      <c r="L404" s="7">
        <v>17</v>
      </c>
      <c r="M404" s="32" t="s">
        <v>543</v>
      </c>
      <c r="N404" s="36">
        <v>5</v>
      </c>
      <c r="O404" s="36">
        <v>7</v>
      </c>
      <c r="P404" s="36">
        <v>5</v>
      </c>
      <c r="Q404" s="36">
        <v>0</v>
      </c>
      <c r="R404" s="31">
        <v>17</v>
      </c>
      <c r="S404" s="37">
        <v>45689</v>
      </c>
      <c r="T404" s="34">
        <v>45930</v>
      </c>
      <c r="U404" s="35" t="s">
        <v>323</v>
      </c>
      <c r="V404" s="5" t="s">
        <v>55</v>
      </c>
      <c r="W404" s="7" t="s">
        <v>56</v>
      </c>
      <c r="X404" s="10">
        <v>1567740</v>
      </c>
      <c r="Y404" s="10">
        <v>1567740</v>
      </c>
      <c r="Z404" s="10">
        <v>1567740</v>
      </c>
      <c r="AA404" s="11">
        <v>0</v>
      </c>
      <c r="AB404" s="11">
        <v>0</v>
      </c>
      <c r="AC404" s="5" t="s">
        <v>51</v>
      </c>
      <c r="AD404" s="5" t="s">
        <v>52</v>
      </c>
      <c r="AE404" s="5" t="s">
        <v>535</v>
      </c>
      <c r="AF404" s="5"/>
    </row>
    <row r="405" spans="1:32" ht="75" hidden="1" customHeight="1" x14ac:dyDescent="0.25">
      <c r="A405" s="4">
        <v>384</v>
      </c>
      <c r="B405" s="5" t="s">
        <v>37</v>
      </c>
      <c r="C405" s="5" t="s">
        <v>489</v>
      </c>
      <c r="D405" s="5" t="s">
        <v>128</v>
      </c>
      <c r="E405" s="6" t="s">
        <v>321</v>
      </c>
      <c r="F405" s="5" t="s">
        <v>41</v>
      </c>
      <c r="G405" s="5" t="s">
        <v>130</v>
      </c>
      <c r="H405" s="5" t="s">
        <v>131</v>
      </c>
      <c r="I405" s="5" t="s">
        <v>452</v>
      </c>
      <c r="J405" s="6" t="s">
        <v>132</v>
      </c>
      <c r="K405" s="21" t="s">
        <v>521</v>
      </c>
      <c r="L405" s="7">
        <v>50</v>
      </c>
      <c r="M405" s="32" t="s">
        <v>520</v>
      </c>
      <c r="N405" s="36">
        <v>11</v>
      </c>
      <c r="O405" s="36">
        <v>15</v>
      </c>
      <c r="P405" s="36">
        <v>15</v>
      </c>
      <c r="Q405" s="36">
        <v>9</v>
      </c>
      <c r="R405" s="31">
        <v>50</v>
      </c>
      <c r="S405" s="37">
        <v>45689</v>
      </c>
      <c r="T405" s="34">
        <v>45991</v>
      </c>
      <c r="U405" s="35" t="s">
        <v>323</v>
      </c>
      <c r="V405" s="5" t="s">
        <v>55</v>
      </c>
      <c r="W405" s="7" t="s">
        <v>56</v>
      </c>
      <c r="X405" s="10">
        <v>2491000</v>
      </c>
      <c r="Y405" s="10">
        <v>2491000</v>
      </c>
      <c r="Z405" s="10">
        <v>2491000</v>
      </c>
      <c r="AA405" s="11">
        <v>0</v>
      </c>
      <c r="AB405" s="11">
        <v>0</v>
      </c>
      <c r="AC405" s="5" t="s">
        <v>51</v>
      </c>
      <c r="AD405" s="5" t="s">
        <v>52</v>
      </c>
      <c r="AE405" s="5" t="s">
        <v>535</v>
      </c>
      <c r="AF405" s="5"/>
    </row>
    <row r="406" spans="1:32" ht="75" hidden="1" customHeight="1" x14ac:dyDescent="0.25">
      <c r="A406" s="4">
        <v>385</v>
      </c>
      <c r="B406" s="5" t="s">
        <v>37</v>
      </c>
      <c r="C406" s="5" t="s">
        <v>489</v>
      </c>
      <c r="D406" s="5" t="s">
        <v>128</v>
      </c>
      <c r="E406" s="6" t="s">
        <v>321</v>
      </c>
      <c r="F406" s="5" t="s">
        <v>41</v>
      </c>
      <c r="G406" s="5" t="s">
        <v>130</v>
      </c>
      <c r="H406" s="5" t="s">
        <v>131</v>
      </c>
      <c r="I406" s="5" t="s">
        <v>452</v>
      </c>
      <c r="J406" s="6" t="s">
        <v>132</v>
      </c>
      <c r="K406" s="21" t="s">
        <v>545</v>
      </c>
      <c r="L406" s="7">
        <v>26</v>
      </c>
      <c r="M406" s="32" t="s">
        <v>543</v>
      </c>
      <c r="N406" s="36">
        <v>6</v>
      </c>
      <c r="O406" s="36">
        <v>12</v>
      </c>
      <c r="P406" s="36">
        <v>8</v>
      </c>
      <c r="Q406" s="36">
        <v>0</v>
      </c>
      <c r="R406" s="31">
        <v>26</v>
      </c>
      <c r="S406" s="37">
        <v>45689</v>
      </c>
      <c r="T406" s="34">
        <v>45930</v>
      </c>
      <c r="U406" s="35" t="s">
        <v>323</v>
      </c>
      <c r="V406" s="5" t="s">
        <v>55</v>
      </c>
      <c r="W406" s="7" t="s">
        <v>56</v>
      </c>
      <c r="X406" s="10">
        <v>1149252</v>
      </c>
      <c r="Y406" s="10">
        <v>1149252</v>
      </c>
      <c r="Z406" s="10">
        <v>1149252</v>
      </c>
      <c r="AA406" s="11">
        <v>0</v>
      </c>
      <c r="AB406" s="11">
        <v>0</v>
      </c>
      <c r="AC406" s="5" t="s">
        <v>51</v>
      </c>
      <c r="AD406" s="5" t="s">
        <v>52</v>
      </c>
      <c r="AE406" s="5" t="s">
        <v>535</v>
      </c>
      <c r="AF406" s="5"/>
    </row>
    <row r="407" spans="1:32" ht="75" hidden="1" customHeight="1" x14ac:dyDescent="0.25">
      <c r="A407" s="4">
        <v>386</v>
      </c>
      <c r="B407" s="5" t="s">
        <v>37</v>
      </c>
      <c r="C407" s="5" t="s">
        <v>489</v>
      </c>
      <c r="D407" s="5" t="s">
        <v>128</v>
      </c>
      <c r="E407" s="6" t="s">
        <v>321</v>
      </c>
      <c r="F407" s="5" t="s">
        <v>41</v>
      </c>
      <c r="G407" s="5" t="s">
        <v>130</v>
      </c>
      <c r="H407" s="5" t="s">
        <v>131</v>
      </c>
      <c r="I407" s="5" t="s">
        <v>452</v>
      </c>
      <c r="J407" s="6" t="s">
        <v>132</v>
      </c>
      <c r="K407" s="21" t="s">
        <v>546</v>
      </c>
      <c r="L407" s="7">
        <v>26</v>
      </c>
      <c r="M407" s="32" t="s">
        <v>520</v>
      </c>
      <c r="N407" s="36">
        <v>6</v>
      </c>
      <c r="O407" s="36">
        <v>12</v>
      </c>
      <c r="P407" s="36">
        <v>8</v>
      </c>
      <c r="Q407" s="36">
        <v>0</v>
      </c>
      <c r="R407" s="31">
        <v>26</v>
      </c>
      <c r="S407" s="37">
        <v>45689</v>
      </c>
      <c r="T407" s="34">
        <v>45930</v>
      </c>
      <c r="U407" s="35" t="s">
        <v>323</v>
      </c>
      <c r="V407" s="5" t="s">
        <v>55</v>
      </c>
      <c r="W407" s="7" t="s">
        <v>56</v>
      </c>
      <c r="X407" s="10">
        <v>1149252</v>
      </c>
      <c r="Y407" s="10">
        <v>1149252</v>
      </c>
      <c r="Z407" s="10">
        <v>1149252</v>
      </c>
      <c r="AA407" s="11">
        <v>0</v>
      </c>
      <c r="AB407" s="11">
        <v>0</v>
      </c>
      <c r="AC407" s="5" t="s">
        <v>51</v>
      </c>
      <c r="AD407" s="5" t="s">
        <v>52</v>
      </c>
      <c r="AE407" s="5" t="s">
        <v>535</v>
      </c>
      <c r="AF407" s="5"/>
    </row>
    <row r="408" spans="1:32" ht="75" hidden="1" customHeight="1" x14ac:dyDescent="0.25">
      <c r="A408" s="4">
        <v>387</v>
      </c>
      <c r="B408" s="5" t="s">
        <v>37</v>
      </c>
      <c r="C408" s="5" t="s">
        <v>489</v>
      </c>
      <c r="D408" s="5" t="s">
        <v>128</v>
      </c>
      <c r="E408" s="6" t="s">
        <v>321</v>
      </c>
      <c r="F408" s="5" t="s">
        <v>41</v>
      </c>
      <c r="G408" s="5" t="s">
        <v>130</v>
      </c>
      <c r="H408" s="5" t="s">
        <v>131</v>
      </c>
      <c r="I408" s="5" t="s">
        <v>452</v>
      </c>
      <c r="J408" s="6" t="s">
        <v>132</v>
      </c>
      <c r="K408" s="21" t="s">
        <v>523</v>
      </c>
      <c r="L408" s="7">
        <v>90</v>
      </c>
      <c r="M408" s="32" t="s">
        <v>543</v>
      </c>
      <c r="N408" s="36">
        <v>21</v>
      </c>
      <c r="O408" s="36">
        <v>29</v>
      </c>
      <c r="P408" s="36">
        <v>20</v>
      </c>
      <c r="Q408" s="36">
        <v>20</v>
      </c>
      <c r="R408" s="31">
        <v>90</v>
      </c>
      <c r="S408" s="37">
        <v>45689</v>
      </c>
      <c r="T408" s="34">
        <v>46009</v>
      </c>
      <c r="U408" s="35" t="s">
        <v>323</v>
      </c>
      <c r="V408" s="5" t="s">
        <v>55</v>
      </c>
      <c r="W408" s="7" t="s">
        <v>56</v>
      </c>
      <c r="X408" s="10">
        <v>4579200</v>
      </c>
      <c r="Y408" s="10">
        <v>4579200</v>
      </c>
      <c r="Z408" s="10">
        <v>4579200</v>
      </c>
      <c r="AA408" s="11">
        <v>0</v>
      </c>
      <c r="AB408" s="11">
        <v>0</v>
      </c>
      <c r="AC408" s="5" t="s">
        <v>51</v>
      </c>
      <c r="AD408" s="5" t="s">
        <v>52</v>
      </c>
      <c r="AE408" s="5" t="s">
        <v>535</v>
      </c>
      <c r="AF408" s="5"/>
    </row>
    <row r="409" spans="1:32" ht="75" hidden="1" customHeight="1" x14ac:dyDescent="0.25">
      <c r="A409" s="4">
        <v>388</v>
      </c>
      <c r="B409" s="5" t="s">
        <v>37</v>
      </c>
      <c r="C409" s="5" t="s">
        <v>489</v>
      </c>
      <c r="D409" s="5" t="s">
        <v>128</v>
      </c>
      <c r="E409" s="6" t="s">
        <v>321</v>
      </c>
      <c r="F409" s="5" t="s">
        <v>41</v>
      </c>
      <c r="G409" s="5" t="s">
        <v>130</v>
      </c>
      <c r="H409" s="5" t="s">
        <v>131</v>
      </c>
      <c r="I409" s="5" t="s">
        <v>452</v>
      </c>
      <c r="J409" s="6" t="s">
        <v>132</v>
      </c>
      <c r="K409" s="21" t="s">
        <v>547</v>
      </c>
      <c r="L409" s="7">
        <v>2</v>
      </c>
      <c r="M409" s="32" t="s">
        <v>520</v>
      </c>
      <c r="N409" s="36">
        <v>0</v>
      </c>
      <c r="O409" s="36">
        <v>1</v>
      </c>
      <c r="P409" s="36">
        <v>0</v>
      </c>
      <c r="Q409" s="36">
        <v>1</v>
      </c>
      <c r="R409" s="31">
        <v>2</v>
      </c>
      <c r="S409" s="37">
        <v>45809</v>
      </c>
      <c r="T409" s="34">
        <v>46009</v>
      </c>
      <c r="U409" s="35" t="s">
        <v>323</v>
      </c>
      <c r="V409" s="5" t="s">
        <v>55</v>
      </c>
      <c r="W409" s="7" t="s">
        <v>56</v>
      </c>
      <c r="X409" s="10">
        <v>107060</v>
      </c>
      <c r="Y409" s="10">
        <v>107060</v>
      </c>
      <c r="Z409" s="10">
        <v>107060</v>
      </c>
      <c r="AA409" s="11">
        <v>0</v>
      </c>
      <c r="AB409" s="11">
        <v>0</v>
      </c>
      <c r="AC409" s="5" t="s">
        <v>51</v>
      </c>
      <c r="AD409" s="5" t="s">
        <v>52</v>
      </c>
      <c r="AE409" s="5" t="s">
        <v>535</v>
      </c>
      <c r="AF409" s="5"/>
    </row>
    <row r="410" spans="1:32" ht="75" hidden="1" customHeight="1" x14ac:dyDescent="0.25">
      <c r="A410" s="4">
        <v>389</v>
      </c>
      <c r="B410" s="5" t="s">
        <v>37</v>
      </c>
      <c r="C410" s="5" t="s">
        <v>489</v>
      </c>
      <c r="D410" s="5" t="s">
        <v>128</v>
      </c>
      <c r="E410" s="6" t="s">
        <v>321</v>
      </c>
      <c r="F410" s="5" t="s">
        <v>41</v>
      </c>
      <c r="G410" s="5" t="s">
        <v>130</v>
      </c>
      <c r="H410" s="5" t="s">
        <v>131</v>
      </c>
      <c r="I410" s="5" t="s">
        <v>452</v>
      </c>
      <c r="J410" s="6" t="s">
        <v>132</v>
      </c>
      <c r="K410" s="21" t="s">
        <v>524</v>
      </c>
      <c r="L410" s="7">
        <v>32</v>
      </c>
      <c r="M410" s="32" t="s">
        <v>520</v>
      </c>
      <c r="N410" s="36">
        <v>12</v>
      </c>
      <c r="O410" s="36">
        <v>10</v>
      </c>
      <c r="P410" s="36">
        <v>10</v>
      </c>
      <c r="Q410" s="36">
        <v>0</v>
      </c>
      <c r="R410" s="31">
        <v>32</v>
      </c>
      <c r="S410" s="37">
        <v>45695</v>
      </c>
      <c r="T410" s="34">
        <v>45930</v>
      </c>
      <c r="U410" s="35" t="s">
        <v>323</v>
      </c>
      <c r="V410" s="5" t="s">
        <v>55</v>
      </c>
      <c r="W410" s="7" t="s">
        <v>56</v>
      </c>
      <c r="X410" s="10">
        <v>3040000</v>
      </c>
      <c r="Y410" s="10">
        <v>3040000</v>
      </c>
      <c r="Z410" s="10">
        <v>3040000</v>
      </c>
      <c r="AA410" s="11">
        <v>0</v>
      </c>
      <c r="AB410" s="11">
        <v>0</v>
      </c>
      <c r="AC410" s="5" t="s">
        <v>51</v>
      </c>
      <c r="AD410" s="5" t="s">
        <v>52</v>
      </c>
      <c r="AE410" s="5" t="s">
        <v>535</v>
      </c>
      <c r="AF410" s="5"/>
    </row>
    <row r="411" spans="1:32" ht="75" hidden="1" customHeight="1" x14ac:dyDescent="0.25">
      <c r="A411" s="4">
        <v>390</v>
      </c>
      <c r="B411" s="5" t="s">
        <v>37</v>
      </c>
      <c r="C411" s="5" t="s">
        <v>489</v>
      </c>
      <c r="D411" s="5" t="s">
        <v>128</v>
      </c>
      <c r="E411" s="6" t="s">
        <v>321</v>
      </c>
      <c r="F411" s="5" t="s">
        <v>41</v>
      </c>
      <c r="G411" s="5" t="s">
        <v>130</v>
      </c>
      <c r="H411" s="5" t="s">
        <v>131</v>
      </c>
      <c r="I411" s="5" t="s">
        <v>452</v>
      </c>
      <c r="J411" s="6" t="s">
        <v>132</v>
      </c>
      <c r="K411" s="21" t="s">
        <v>548</v>
      </c>
      <c r="L411" s="7">
        <v>5</v>
      </c>
      <c r="M411" s="32" t="s">
        <v>520</v>
      </c>
      <c r="N411" s="36">
        <v>0</v>
      </c>
      <c r="O411" s="36">
        <v>5</v>
      </c>
      <c r="P411" s="36">
        <v>0</v>
      </c>
      <c r="Q411" s="36">
        <v>0</v>
      </c>
      <c r="R411" s="31">
        <v>5</v>
      </c>
      <c r="S411" s="37">
        <v>45748</v>
      </c>
      <c r="T411" s="34">
        <v>45838</v>
      </c>
      <c r="U411" s="35" t="s">
        <v>323</v>
      </c>
      <c r="V411" s="5" t="s">
        <v>55</v>
      </c>
      <c r="W411" s="7" t="s">
        <v>56</v>
      </c>
      <c r="X411" s="10">
        <v>247500</v>
      </c>
      <c r="Y411" s="10">
        <v>247500</v>
      </c>
      <c r="Z411" s="10">
        <v>247500</v>
      </c>
      <c r="AA411" s="11">
        <v>0</v>
      </c>
      <c r="AB411" s="11">
        <v>0</v>
      </c>
      <c r="AC411" s="5" t="s">
        <v>51</v>
      </c>
      <c r="AD411" s="5" t="s">
        <v>52</v>
      </c>
      <c r="AE411" s="5" t="s">
        <v>535</v>
      </c>
      <c r="AF411" s="5"/>
    </row>
    <row r="412" spans="1:32" ht="75" hidden="1" customHeight="1" x14ac:dyDescent="0.25">
      <c r="A412" s="4">
        <v>391</v>
      </c>
      <c r="B412" s="5" t="s">
        <v>37</v>
      </c>
      <c r="C412" s="5" t="s">
        <v>489</v>
      </c>
      <c r="D412" s="5" t="s">
        <v>128</v>
      </c>
      <c r="E412" s="6" t="s">
        <v>321</v>
      </c>
      <c r="F412" s="5" t="s">
        <v>41</v>
      </c>
      <c r="G412" s="5" t="s">
        <v>130</v>
      </c>
      <c r="H412" s="5" t="s">
        <v>131</v>
      </c>
      <c r="I412" s="5" t="s">
        <v>452</v>
      </c>
      <c r="J412" s="6" t="s">
        <v>132</v>
      </c>
      <c r="K412" s="21" t="s">
        <v>549</v>
      </c>
      <c r="L412" s="7">
        <v>3</v>
      </c>
      <c r="M412" s="32" t="s">
        <v>520</v>
      </c>
      <c r="N412" s="36">
        <v>0</v>
      </c>
      <c r="O412" s="36">
        <v>3</v>
      </c>
      <c r="P412" s="36">
        <v>0</v>
      </c>
      <c r="Q412" s="36">
        <v>0</v>
      </c>
      <c r="R412" s="31">
        <v>3</v>
      </c>
      <c r="S412" s="37">
        <v>45778</v>
      </c>
      <c r="T412" s="34">
        <v>45838</v>
      </c>
      <c r="U412" s="35" t="s">
        <v>323</v>
      </c>
      <c r="V412" s="5" t="s">
        <v>55</v>
      </c>
      <c r="W412" s="7" t="s">
        <v>56</v>
      </c>
      <c r="X412" s="10">
        <v>66000</v>
      </c>
      <c r="Y412" s="10">
        <v>66000</v>
      </c>
      <c r="Z412" s="10">
        <v>66000</v>
      </c>
      <c r="AA412" s="11">
        <v>0</v>
      </c>
      <c r="AB412" s="11">
        <v>0</v>
      </c>
      <c r="AC412" s="5" t="s">
        <v>51</v>
      </c>
      <c r="AD412" s="5" t="s">
        <v>52</v>
      </c>
      <c r="AE412" s="5" t="s">
        <v>535</v>
      </c>
      <c r="AF412" s="5"/>
    </row>
    <row r="413" spans="1:32" ht="75" hidden="1" customHeight="1" x14ac:dyDescent="0.25">
      <c r="A413" s="4">
        <v>392</v>
      </c>
      <c r="B413" s="5" t="s">
        <v>37</v>
      </c>
      <c r="C413" s="5" t="s">
        <v>489</v>
      </c>
      <c r="D413" s="5" t="s">
        <v>128</v>
      </c>
      <c r="E413" s="6" t="s">
        <v>321</v>
      </c>
      <c r="F413" s="5" t="s">
        <v>41</v>
      </c>
      <c r="G413" s="5" t="s">
        <v>130</v>
      </c>
      <c r="H413" s="5" t="s">
        <v>131</v>
      </c>
      <c r="I413" s="5" t="s">
        <v>452</v>
      </c>
      <c r="J413" s="6" t="s">
        <v>132</v>
      </c>
      <c r="K413" s="21" t="s">
        <v>550</v>
      </c>
      <c r="L413" s="7">
        <v>3</v>
      </c>
      <c r="M413" s="31" t="s">
        <v>534</v>
      </c>
      <c r="N413" s="36">
        <v>0</v>
      </c>
      <c r="O413" s="36">
        <v>1</v>
      </c>
      <c r="P413" s="36">
        <v>1</v>
      </c>
      <c r="Q413" s="36">
        <v>1</v>
      </c>
      <c r="R413" s="31">
        <v>3</v>
      </c>
      <c r="S413" s="34">
        <v>45809</v>
      </c>
      <c r="T413" s="34">
        <v>46009</v>
      </c>
      <c r="U413" s="35" t="s">
        <v>323</v>
      </c>
      <c r="V413" s="5" t="s">
        <v>55</v>
      </c>
      <c r="W413" s="7" t="s">
        <v>56</v>
      </c>
      <c r="X413" s="10">
        <v>619146</v>
      </c>
      <c r="Y413" s="10">
        <v>619146</v>
      </c>
      <c r="Z413" s="10">
        <v>619146</v>
      </c>
      <c r="AA413" s="11">
        <v>0</v>
      </c>
      <c r="AB413" s="11">
        <v>0</v>
      </c>
      <c r="AC413" s="5" t="s">
        <v>51</v>
      </c>
      <c r="AD413" s="5" t="s">
        <v>52</v>
      </c>
      <c r="AE413" s="5" t="s">
        <v>535</v>
      </c>
      <c r="AF413" s="5"/>
    </row>
    <row r="414" spans="1:32" ht="75" hidden="1" customHeight="1" x14ac:dyDescent="0.25">
      <c r="A414" s="4">
        <v>393</v>
      </c>
      <c r="B414" s="5" t="s">
        <v>37</v>
      </c>
      <c r="C414" s="5" t="s">
        <v>489</v>
      </c>
      <c r="D414" s="5" t="s">
        <v>128</v>
      </c>
      <c r="E414" s="6" t="s">
        <v>321</v>
      </c>
      <c r="F414" s="5" t="s">
        <v>41</v>
      </c>
      <c r="G414" s="5" t="s">
        <v>130</v>
      </c>
      <c r="H414" s="5" t="s">
        <v>131</v>
      </c>
      <c r="I414" s="5" t="s">
        <v>452</v>
      </c>
      <c r="J414" s="6" t="s">
        <v>132</v>
      </c>
      <c r="K414" s="21" t="s">
        <v>551</v>
      </c>
      <c r="L414" s="7">
        <v>3</v>
      </c>
      <c r="M414" s="31" t="s">
        <v>534</v>
      </c>
      <c r="N414" s="36">
        <v>1</v>
      </c>
      <c r="O414" s="36">
        <v>1</v>
      </c>
      <c r="P414" s="36">
        <v>0</v>
      </c>
      <c r="Q414" s="36">
        <v>1</v>
      </c>
      <c r="R414" s="31">
        <v>3</v>
      </c>
      <c r="S414" s="37">
        <v>45689</v>
      </c>
      <c r="T414" s="34">
        <v>46009</v>
      </c>
      <c r="U414" s="35" t="s">
        <v>323</v>
      </c>
      <c r="V414" s="5" t="s">
        <v>55</v>
      </c>
      <c r="W414" s="7" t="s">
        <v>56</v>
      </c>
      <c r="X414" s="10">
        <v>657000</v>
      </c>
      <c r="Y414" s="10">
        <v>657000</v>
      </c>
      <c r="Z414" s="10">
        <v>657000</v>
      </c>
      <c r="AA414" s="11">
        <v>0</v>
      </c>
      <c r="AB414" s="11">
        <v>0</v>
      </c>
      <c r="AC414" s="5" t="s">
        <v>51</v>
      </c>
      <c r="AD414" s="5" t="s">
        <v>52</v>
      </c>
      <c r="AE414" s="5" t="s">
        <v>535</v>
      </c>
      <c r="AF414" s="5"/>
    </row>
    <row r="415" spans="1:32" ht="75" hidden="1" customHeight="1" x14ac:dyDescent="0.25">
      <c r="A415" s="4">
        <v>394</v>
      </c>
      <c r="B415" s="5" t="s">
        <v>37</v>
      </c>
      <c r="C415" s="5" t="s">
        <v>489</v>
      </c>
      <c r="D415" s="5" t="s">
        <v>128</v>
      </c>
      <c r="E415" s="6" t="s">
        <v>321</v>
      </c>
      <c r="F415" s="5" t="s">
        <v>41</v>
      </c>
      <c r="G415" s="5" t="s">
        <v>130</v>
      </c>
      <c r="H415" s="5" t="s">
        <v>131</v>
      </c>
      <c r="I415" s="5" t="s">
        <v>452</v>
      </c>
      <c r="J415" s="6" t="s">
        <v>132</v>
      </c>
      <c r="K415" s="21" t="s">
        <v>552</v>
      </c>
      <c r="L415" s="7">
        <v>14</v>
      </c>
      <c r="M415" s="32" t="s">
        <v>543</v>
      </c>
      <c r="N415" s="36">
        <v>0</v>
      </c>
      <c r="O415" s="36">
        <v>5</v>
      </c>
      <c r="P415" s="36">
        <v>5</v>
      </c>
      <c r="Q415" s="36">
        <v>4</v>
      </c>
      <c r="R415" s="31">
        <v>14</v>
      </c>
      <c r="S415" s="37">
        <v>45778</v>
      </c>
      <c r="T415" s="34">
        <v>46009</v>
      </c>
      <c r="U415" s="35" t="s">
        <v>323</v>
      </c>
      <c r="V415" s="5" t="s">
        <v>55</v>
      </c>
      <c r="W415" s="7" t="s">
        <v>56</v>
      </c>
      <c r="X415" s="10">
        <v>267120</v>
      </c>
      <c r="Y415" s="10">
        <v>267120</v>
      </c>
      <c r="Z415" s="10">
        <v>267120</v>
      </c>
      <c r="AA415" s="11">
        <v>0</v>
      </c>
      <c r="AB415" s="11">
        <v>0</v>
      </c>
      <c r="AC415" s="5" t="s">
        <v>51</v>
      </c>
      <c r="AD415" s="5" t="s">
        <v>52</v>
      </c>
      <c r="AE415" s="5" t="s">
        <v>535</v>
      </c>
      <c r="AF415" s="5"/>
    </row>
    <row r="416" spans="1:32" ht="75" hidden="1" customHeight="1" x14ac:dyDescent="0.25">
      <c r="A416" s="4">
        <v>395</v>
      </c>
      <c r="B416" s="5" t="s">
        <v>37</v>
      </c>
      <c r="C416" s="5" t="s">
        <v>489</v>
      </c>
      <c r="D416" s="5" t="s">
        <v>128</v>
      </c>
      <c r="E416" s="6" t="s">
        <v>321</v>
      </c>
      <c r="F416" s="5" t="s">
        <v>41</v>
      </c>
      <c r="G416" s="5" t="s">
        <v>130</v>
      </c>
      <c r="H416" s="5" t="s">
        <v>131</v>
      </c>
      <c r="I416" s="5" t="s">
        <v>452</v>
      </c>
      <c r="J416" s="6" t="s">
        <v>132</v>
      </c>
      <c r="K416" s="21" t="s">
        <v>553</v>
      </c>
      <c r="L416" s="7">
        <v>150</v>
      </c>
      <c r="M416" s="32" t="s">
        <v>543</v>
      </c>
      <c r="N416" s="36">
        <v>45</v>
      </c>
      <c r="O416" s="36">
        <v>45</v>
      </c>
      <c r="P416" s="36">
        <v>45</v>
      </c>
      <c r="Q416" s="36">
        <v>15</v>
      </c>
      <c r="R416" s="31">
        <v>150</v>
      </c>
      <c r="S416" s="37">
        <v>45689</v>
      </c>
      <c r="T416" s="34">
        <v>46009</v>
      </c>
      <c r="U416" s="35" t="s">
        <v>323</v>
      </c>
      <c r="V416" s="5" t="s">
        <v>55</v>
      </c>
      <c r="W416" s="7" t="s">
        <v>56</v>
      </c>
      <c r="X416" s="10">
        <v>2385000</v>
      </c>
      <c r="Y416" s="10">
        <v>2385000</v>
      </c>
      <c r="Z416" s="10">
        <v>2385000</v>
      </c>
      <c r="AA416" s="11">
        <v>0</v>
      </c>
      <c r="AB416" s="11">
        <v>0</v>
      </c>
      <c r="AC416" s="5" t="s">
        <v>51</v>
      </c>
      <c r="AD416" s="5" t="s">
        <v>52</v>
      </c>
      <c r="AE416" s="5" t="s">
        <v>535</v>
      </c>
      <c r="AF416" s="5"/>
    </row>
    <row r="417" spans="1:32" ht="75" hidden="1" customHeight="1" x14ac:dyDescent="0.25">
      <c r="A417" s="4">
        <v>396</v>
      </c>
      <c r="B417" s="5" t="s">
        <v>37</v>
      </c>
      <c r="C417" s="5" t="s">
        <v>489</v>
      </c>
      <c r="D417" s="5" t="s">
        <v>128</v>
      </c>
      <c r="E417" s="6" t="s">
        <v>321</v>
      </c>
      <c r="F417" s="5" t="s">
        <v>41</v>
      </c>
      <c r="G417" s="5" t="s">
        <v>130</v>
      </c>
      <c r="H417" s="5" t="s">
        <v>131</v>
      </c>
      <c r="I417" s="5" t="s">
        <v>452</v>
      </c>
      <c r="J417" s="6" t="s">
        <v>132</v>
      </c>
      <c r="K417" s="21" t="s">
        <v>554</v>
      </c>
      <c r="L417" s="7">
        <v>13</v>
      </c>
      <c r="M417" s="32" t="s">
        <v>543</v>
      </c>
      <c r="N417" s="36">
        <v>0</v>
      </c>
      <c r="O417" s="36">
        <v>0</v>
      </c>
      <c r="P417" s="36">
        <v>7</v>
      </c>
      <c r="Q417" s="36">
        <v>6</v>
      </c>
      <c r="R417" s="31">
        <v>13</v>
      </c>
      <c r="S417" s="37">
        <v>45901</v>
      </c>
      <c r="T417" s="34">
        <v>46009</v>
      </c>
      <c r="U417" s="35" t="s">
        <v>323</v>
      </c>
      <c r="V417" s="5" t="s">
        <v>55</v>
      </c>
      <c r="W417" s="7" t="s">
        <v>56</v>
      </c>
      <c r="X417" s="10">
        <v>248040</v>
      </c>
      <c r="Y417" s="10">
        <v>248040</v>
      </c>
      <c r="Z417" s="10">
        <v>248040</v>
      </c>
      <c r="AA417" s="11">
        <v>0</v>
      </c>
      <c r="AB417" s="11">
        <v>0</v>
      </c>
      <c r="AC417" s="5" t="s">
        <v>51</v>
      </c>
      <c r="AD417" s="5" t="s">
        <v>52</v>
      </c>
      <c r="AE417" s="5" t="s">
        <v>535</v>
      </c>
      <c r="AF417" s="5"/>
    </row>
    <row r="418" spans="1:32" ht="75" hidden="1" customHeight="1" x14ac:dyDescent="0.25">
      <c r="A418" s="4">
        <v>397</v>
      </c>
      <c r="B418" s="5" t="s">
        <v>37</v>
      </c>
      <c r="C418" s="5" t="s">
        <v>489</v>
      </c>
      <c r="D418" s="5" t="s">
        <v>128</v>
      </c>
      <c r="E418" s="6" t="s">
        <v>321</v>
      </c>
      <c r="F418" s="5" t="s">
        <v>41</v>
      </c>
      <c r="G418" s="5" t="s">
        <v>130</v>
      </c>
      <c r="H418" s="5" t="s">
        <v>131</v>
      </c>
      <c r="I418" s="5" t="s">
        <v>452</v>
      </c>
      <c r="J418" s="6" t="s">
        <v>132</v>
      </c>
      <c r="K418" s="21" t="s">
        <v>555</v>
      </c>
      <c r="L418" s="7">
        <v>35</v>
      </c>
      <c r="M418" s="32" t="s">
        <v>543</v>
      </c>
      <c r="N418" s="36">
        <v>0</v>
      </c>
      <c r="O418" s="36">
        <v>15</v>
      </c>
      <c r="P418" s="36">
        <v>10</v>
      </c>
      <c r="Q418" s="36">
        <v>10</v>
      </c>
      <c r="R418" s="31">
        <v>35</v>
      </c>
      <c r="S418" s="37">
        <v>45748</v>
      </c>
      <c r="T418" s="34">
        <v>46009</v>
      </c>
      <c r="U418" s="35" t="s">
        <v>323</v>
      </c>
      <c r="V418" s="5" t="s">
        <v>55</v>
      </c>
      <c r="W418" s="7" t="s">
        <v>56</v>
      </c>
      <c r="X418" s="10">
        <v>1683500</v>
      </c>
      <c r="Y418" s="10">
        <v>1683500</v>
      </c>
      <c r="Z418" s="10">
        <v>1683500</v>
      </c>
      <c r="AA418" s="11">
        <v>0</v>
      </c>
      <c r="AB418" s="11">
        <v>0</v>
      </c>
      <c r="AC418" s="5" t="s">
        <v>51</v>
      </c>
      <c r="AD418" s="5" t="s">
        <v>52</v>
      </c>
      <c r="AE418" s="5" t="s">
        <v>535</v>
      </c>
      <c r="AF418" s="5"/>
    </row>
    <row r="419" spans="1:32" ht="75" hidden="1" customHeight="1" x14ac:dyDescent="0.25">
      <c r="A419" s="4">
        <v>398</v>
      </c>
      <c r="B419" s="5" t="s">
        <v>37</v>
      </c>
      <c r="C419" s="5" t="s">
        <v>489</v>
      </c>
      <c r="D419" s="5" t="s">
        <v>128</v>
      </c>
      <c r="E419" s="6" t="s">
        <v>321</v>
      </c>
      <c r="F419" s="5" t="s">
        <v>41</v>
      </c>
      <c r="G419" s="5" t="s">
        <v>130</v>
      </c>
      <c r="H419" s="5" t="s">
        <v>131</v>
      </c>
      <c r="I419" s="5" t="s">
        <v>452</v>
      </c>
      <c r="J419" s="6" t="s">
        <v>132</v>
      </c>
      <c r="K419" s="21" t="s">
        <v>556</v>
      </c>
      <c r="L419" s="7">
        <v>15</v>
      </c>
      <c r="M419" s="32" t="s">
        <v>543</v>
      </c>
      <c r="N419" s="36">
        <v>5</v>
      </c>
      <c r="O419" s="36">
        <v>5</v>
      </c>
      <c r="P419" s="36">
        <v>5</v>
      </c>
      <c r="Q419" s="36">
        <v>0</v>
      </c>
      <c r="R419" s="31">
        <v>15</v>
      </c>
      <c r="S419" s="37">
        <v>45717</v>
      </c>
      <c r="T419" s="34">
        <v>45901</v>
      </c>
      <c r="U419" s="35" t="s">
        <v>323</v>
      </c>
      <c r="V419" s="5" t="s">
        <v>55</v>
      </c>
      <c r="W419" s="7" t="s">
        <v>56</v>
      </c>
      <c r="X419" s="10">
        <v>600000</v>
      </c>
      <c r="Y419" s="10">
        <v>600000</v>
      </c>
      <c r="Z419" s="10">
        <v>600000</v>
      </c>
      <c r="AA419" s="11">
        <v>0</v>
      </c>
      <c r="AB419" s="11">
        <v>0</v>
      </c>
      <c r="AC419" s="5" t="s">
        <v>51</v>
      </c>
      <c r="AD419" s="5" t="s">
        <v>52</v>
      </c>
      <c r="AE419" s="5" t="s">
        <v>535</v>
      </c>
      <c r="AF419" s="5"/>
    </row>
    <row r="420" spans="1:32" ht="75" hidden="1" customHeight="1" x14ac:dyDescent="0.25">
      <c r="A420" s="4">
        <v>399</v>
      </c>
      <c r="B420" s="5" t="s">
        <v>37</v>
      </c>
      <c r="C420" s="5" t="s">
        <v>489</v>
      </c>
      <c r="D420" s="5" t="s">
        <v>128</v>
      </c>
      <c r="E420" s="6" t="s">
        <v>321</v>
      </c>
      <c r="F420" s="5" t="s">
        <v>41</v>
      </c>
      <c r="G420" s="5" t="s">
        <v>130</v>
      </c>
      <c r="H420" s="5" t="s">
        <v>131</v>
      </c>
      <c r="I420" s="5" t="s">
        <v>452</v>
      </c>
      <c r="J420" s="6" t="s">
        <v>132</v>
      </c>
      <c r="K420" s="21" t="s">
        <v>557</v>
      </c>
      <c r="L420" s="7">
        <v>6</v>
      </c>
      <c r="M420" s="32" t="s">
        <v>543</v>
      </c>
      <c r="N420" s="36">
        <v>0</v>
      </c>
      <c r="O420" s="36">
        <v>3</v>
      </c>
      <c r="P420" s="36">
        <v>3</v>
      </c>
      <c r="Q420" s="36">
        <v>0</v>
      </c>
      <c r="R420" s="31">
        <v>6</v>
      </c>
      <c r="S420" s="37">
        <v>45778</v>
      </c>
      <c r="T420" s="34">
        <v>45901</v>
      </c>
      <c r="U420" s="35" t="s">
        <v>323</v>
      </c>
      <c r="V420" s="5" t="s">
        <v>55</v>
      </c>
      <c r="W420" s="7" t="s">
        <v>56</v>
      </c>
      <c r="X420" s="10">
        <v>203520</v>
      </c>
      <c r="Y420" s="10">
        <v>203520</v>
      </c>
      <c r="Z420" s="10">
        <v>203520</v>
      </c>
      <c r="AA420" s="11">
        <v>0</v>
      </c>
      <c r="AB420" s="11">
        <v>0</v>
      </c>
      <c r="AC420" s="5" t="s">
        <v>51</v>
      </c>
      <c r="AD420" s="5" t="s">
        <v>52</v>
      </c>
      <c r="AE420" s="5" t="s">
        <v>535</v>
      </c>
      <c r="AF420" s="5"/>
    </row>
    <row r="421" spans="1:32" ht="75" hidden="1" customHeight="1" x14ac:dyDescent="0.25">
      <c r="A421" s="4">
        <v>400</v>
      </c>
      <c r="B421" s="5" t="s">
        <v>37</v>
      </c>
      <c r="C421" s="5" t="s">
        <v>489</v>
      </c>
      <c r="D421" s="5" t="s">
        <v>128</v>
      </c>
      <c r="E421" s="6" t="s">
        <v>321</v>
      </c>
      <c r="F421" s="5" t="s">
        <v>41</v>
      </c>
      <c r="G421" s="5" t="s">
        <v>130</v>
      </c>
      <c r="H421" s="5" t="s">
        <v>131</v>
      </c>
      <c r="I421" s="5" t="s">
        <v>452</v>
      </c>
      <c r="J421" s="6" t="s">
        <v>132</v>
      </c>
      <c r="K421" s="21" t="s">
        <v>558</v>
      </c>
      <c r="L421" s="7">
        <v>8</v>
      </c>
      <c r="M421" s="32" t="s">
        <v>543</v>
      </c>
      <c r="N421" s="36">
        <v>0</v>
      </c>
      <c r="O421" s="36">
        <v>2</v>
      </c>
      <c r="P421" s="36">
        <v>3</v>
      </c>
      <c r="Q421" s="36">
        <v>3</v>
      </c>
      <c r="R421" s="31">
        <v>8</v>
      </c>
      <c r="S421" s="37">
        <v>45778</v>
      </c>
      <c r="T421" s="34">
        <v>46009</v>
      </c>
      <c r="U421" s="35" t="s">
        <v>323</v>
      </c>
      <c r="V421" s="5" t="s">
        <v>55</v>
      </c>
      <c r="W421" s="7" t="s">
        <v>56</v>
      </c>
      <c r="X421" s="10">
        <v>271360</v>
      </c>
      <c r="Y421" s="10">
        <v>271360</v>
      </c>
      <c r="Z421" s="10">
        <v>271360</v>
      </c>
      <c r="AA421" s="11">
        <v>0</v>
      </c>
      <c r="AB421" s="11">
        <v>0</v>
      </c>
      <c r="AC421" s="5" t="s">
        <v>51</v>
      </c>
      <c r="AD421" s="5" t="s">
        <v>52</v>
      </c>
      <c r="AE421" s="5" t="s">
        <v>535</v>
      </c>
      <c r="AF421" s="5"/>
    </row>
    <row r="422" spans="1:32" ht="75" hidden="1" customHeight="1" x14ac:dyDescent="0.25">
      <c r="A422" s="4">
        <v>401</v>
      </c>
      <c r="B422" s="5" t="s">
        <v>37</v>
      </c>
      <c r="C422" s="5" t="s">
        <v>489</v>
      </c>
      <c r="D422" s="5" t="s">
        <v>128</v>
      </c>
      <c r="E422" s="6" t="s">
        <v>321</v>
      </c>
      <c r="F422" s="5" t="s">
        <v>41</v>
      </c>
      <c r="G422" s="5" t="s">
        <v>130</v>
      </c>
      <c r="H422" s="5" t="s">
        <v>131</v>
      </c>
      <c r="I422" s="5" t="s">
        <v>452</v>
      </c>
      <c r="J422" s="6" t="s">
        <v>132</v>
      </c>
      <c r="K422" s="21" t="s">
        <v>559</v>
      </c>
      <c r="L422" s="7">
        <v>17</v>
      </c>
      <c r="M422" s="32" t="s">
        <v>543</v>
      </c>
      <c r="N422" s="36">
        <v>5</v>
      </c>
      <c r="O422" s="36">
        <v>0</v>
      </c>
      <c r="P422" s="36">
        <v>7</v>
      </c>
      <c r="Q422" s="36">
        <v>5</v>
      </c>
      <c r="R422" s="31">
        <v>17</v>
      </c>
      <c r="S422" s="37">
        <v>45689</v>
      </c>
      <c r="T422" s="34">
        <v>46009</v>
      </c>
      <c r="U422" s="35" t="s">
        <v>323</v>
      </c>
      <c r="V422" s="5" t="s">
        <v>55</v>
      </c>
      <c r="W422" s="7" t="s">
        <v>56</v>
      </c>
      <c r="X422" s="10">
        <v>557600</v>
      </c>
      <c r="Y422" s="10">
        <v>557600</v>
      </c>
      <c r="Z422" s="10">
        <v>557600</v>
      </c>
      <c r="AA422" s="11">
        <v>0</v>
      </c>
      <c r="AB422" s="11">
        <v>0</v>
      </c>
      <c r="AC422" s="5" t="s">
        <v>51</v>
      </c>
      <c r="AD422" s="5" t="s">
        <v>52</v>
      </c>
      <c r="AE422" s="5" t="s">
        <v>535</v>
      </c>
      <c r="AF422" s="5"/>
    </row>
    <row r="423" spans="1:32" ht="75" hidden="1" customHeight="1" x14ac:dyDescent="0.25">
      <c r="A423" s="4">
        <v>402</v>
      </c>
      <c r="B423" s="5" t="s">
        <v>37</v>
      </c>
      <c r="C423" s="5" t="s">
        <v>489</v>
      </c>
      <c r="D423" s="5" t="s">
        <v>128</v>
      </c>
      <c r="E423" s="6" t="s">
        <v>321</v>
      </c>
      <c r="F423" s="5" t="s">
        <v>41</v>
      </c>
      <c r="G423" s="5" t="s">
        <v>130</v>
      </c>
      <c r="H423" s="5" t="s">
        <v>131</v>
      </c>
      <c r="I423" s="5" t="s">
        <v>452</v>
      </c>
      <c r="J423" s="6" t="s">
        <v>132</v>
      </c>
      <c r="K423" s="21" t="s">
        <v>560</v>
      </c>
      <c r="L423" s="7">
        <v>11</v>
      </c>
      <c r="M423" s="31" t="s">
        <v>534</v>
      </c>
      <c r="N423" s="36">
        <v>2</v>
      </c>
      <c r="O423" s="36">
        <v>3</v>
      </c>
      <c r="P423" s="36">
        <v>3</v>
      </c>
      <c r="Q423" s="36">
        <v>3</v>
      </c>
      <c r="R423" s="31">
        <v>11</v>
      </c>
      <c r="S423" s="37">
        <v>45689</v>
      </c>
      <c r="T423" s="34">
        <v>46009</v>
      </c>
      <c r="U423" s="35" t="s">
        <v>323</v>
      </c>
      <c r="V423" s="5" t="s">
        <v>55</v>
      </c>
      <c r="W423" s="7" t="s">
        <v>56</v>
      </c>
      <c r="X423" s="10">
        <v>1650000</v>
      </c>
      <c r="Y423" s="10">
        <v>1650000</v>
      </c>
      <c r="Z423" s="10">
        <v>1650000</v>
      </c>
      <c r="AA423" s="11">
        <v>0</v>
      </c>
      <c r="AB423" s="11">
        <v>0</v>
      </c>
      <c r="AC423" s="5" t="s">
        <v>51</v>
      </c>
      <c r="AD423" s="5" t="s">
        <v>52</v>
      </c>
      <c r="AE423" s="5" t="s">
        <v>535</v>
      </c>
      <c r="AF423" s="5"/>
    </row>
    <row r="424" spans="1:32" ht="75" hidden="1" customHeight="1" x14ac:dyDescent="0.25">
      <c r="A424" s="4">
        <v>403</v>
      </c>
      <c r="B424" s="5" t="s">
        <v>37</v>
      </c>
      <c r="C424" s="5" t="s">
        <v>489</v>
      </c>
      <c r="D424" s="5" t="s">
        <v>128</v>
      </c>
      <c r="E424" s="6" t="s">
        <v>321</v>
      </c>
      <c r="F424" s="5" t="s">
        <v>41</v>
      </c>
      <c r="G424" s="5" t="s">
        <v>130</v>
      </c>
      <c r="H424" s="5" t="s">
        <v>131</v>
      </c>
      <c r="I424" s="5" t="s">
        <v>452</v>
      </c>
      <c r="J424" s="6" t="s">
        <v>132</v>
      </c>
      <c r="K424" s="21" t="s">
        <v>561</v>
      </c>
      <c r="L424" s="7">
        <v>2</v>
      </c>
      <c r="M424" s="32" t="s">
        <v>543</v>
      </c>
      <c r="N424" s="36">
        <v>0</v>
      </c>
      <c r="O424" s="36">
        <v>0</v>
      </c>
      <c r="P424" s="36">
        <v>2</v>
      </c>
      <c r="Q424" s="36">
        <v>0</v>
      </c>
      <c r="R424" s="31">
        <v>2</v>
      </c>
      <c r="S424" s="37">
        <v>45839</v>
      </c>
      <c r="T424" s="34">
        <v>45901</v>
      </c>
      <c r="U424" s="35" t="s">
        <v>323</v>
      </c>
      <c r="V424" s="5" t="s">
        <v>55</v>
      </c>
      <c r="W424" s="7" t="s">
        <v>56</v>
      </c>
      <c r="X424" s="10">
        <v>62084</v>
      </c>
      <c r="Y424" s="10">
        <v>62084</v>
      </c>
      <c r="Z424" s="10">
        <v>62084</v>
      </c>
      <c r="AA424" s="11">
        <v>0</v>
      </c>
      <c r="AB424" s="11">
        <v>0</v>
      </c>
      <c r="AC424" s="5" t="s">
        <v>51</v>
      </c>
      <c r="AD424" s="5" t="s">
        <v>52</v>
      </c>
      <c r="AE424" s="5" t="s">
        <v>535</v>
      </c>
      <c r="AF424" s="5"/>
    </row>
    <row r="425" spans="1:32" ht="75" hidden="1" customHeight="1" x14ac:dyDescent="0.25">
      <c r="A425" s="4">
        <v>404</v>
      </c>
      <c r="B425" s="5" t="s">
        <v>37</v>
      </c>
      <c r="C425" s="5" t="s">
        <v>489</v>
      </c>
      <c r="D425" s="5" t="s">
        <v>128</v>
      </c>
      <c r="E425" s="6" t="s">
        <v>321</v>
      </c>
      <c r="F425" s="5" t="s">
        <v>41</v>
      </c>
      <c r="G425" s="5" t="s">
        <v>130</v>
      </c>
      <c r="H425" s="5" t="s">
        <v>131</v>
      </c>
      <c r="I425" s="5" t="s">
        <v>452</v>
      </c>
      <c r="J425" s="6" t="s">
        <v>132</v>
      </c>
      <c r="K425" s="21" t="s">
        <v>562</v>
      </c>
      <c r="L425" s="7">
        <v>2</v>
      </c>
      <c r="M425" s="32" t="s">
        <v>543</v>
      </c>
      <c r="N425" s="36">
        <v>0</v>
      </c>
      <c r="O425" s="36">
        <v>1</v>
      </c>
      <c r="P425" s="36">
        <v>0</v>
      </c>
      <c r="Q425" s="36">
        <v>1</v>
      </c>
      <c r="R425" s="31">
        <v>2</v>
      </c>
      <c r="S425" s="37">
        <v>45778</v>
      </c>
      <c r="T425" s="34">
        <v>46009</v>
      </c>
      <c r="U425" s="35" t="s">
        <v>323</v>
      </c>
      <c r="V425" s="5" t="s">
        <v>55</v>
      </c>
      <c r="W425" s="7" t="s">
        <v>56</v>
      </c>
      <c r="X425" s="10">
        <v>188400</v>
      </c>
      <c r="Y425" s="10">
        <v>188400</v>
      </c>
      <c r="Z425" s="10">
        <v>188400</v>
      </c>
      <c r="AA425" s="11">
        <v>0</v>
      </c>
      <c r="AB425" s="11">
        <v>0</v>
      </c>
      <c r="AC425" s="5" t="s">
        <v>51</v>
      </c>
      <c r="AD425" s="5" t="s">
        <v>52</v>
      </c>
      <c r="AE425" s="5" t="s">
        <v>535</v>
      </c>
      <c r="AF425" s="5"/>
    </row>
    <row r="426" spans="1:32" ht="75" hidden="1" customHeight="1" x14ac:dyDescent="0.25">
      <c r="A426" s="4">
        <v>405</v>
      </c>
      <c r="B426" s="5" t="s">
        <v>37</v>
      </c>
      <c r="C426" s="5" t="s">
        <v>489</v>
      </c>
      <c r="D426" s="5" t="s">
        <v>128</v>
      </c>
      <c r="E426" s="6" t="s">
        <v>321</v>
      </c>
      <c r="F426" s="5" t="s">
        <v>41</v>
      </c>
      <c r="G426" s="5" t="s">
        <v>130</v>
      </c>
      <c r="H426" s="5" t="s">
        <v>131</v>
      </c>
      <c r="I426" s="5" t="s">
        <v>452</v>
      </c>
      <c r="J426" s="6" t="s">
        <v>132</v>
      </c>
      <c r="K426" s="21" t="s">
        <v>563</v>
      </c>
      <c r="L426" s="7">
        <v>4</v>
      </c>
      <c r="M426" s="32" t="s">
        <v>462</v>
      </c>
      <c r="N426" s="36">
        <v>1</v>
      </c>
      <c r="O426" s="36">
        <v>1</v>
      </c>
      <c r="P426" s="36">
        <v>1</v>
      </c>
      <c r="Q426" s="36">
        <v>1</v>
      </c>
      <c r="R426" s="31">
        <v>4</v>
      </c>
      <c r="S426" s="37">
        <v>45717</v>
      </c>
      <c r="T426" s="34">
        <v>46009</v>
      </c>
      <c r="U426" s="35" t="s">
        <v>323</v>
      </c>
      <c r="V426" s="5" t="s">
        <v>55</v>
      </c>
      <c r="W426" s="7" t="s">
        <v>56</v>
      </c>
      <c r="X426" s="10">
        <v>508800</v>
      </c>
      <c r="Y426" s="10">
        <v>508800</v>
      </c>
      <c r="Z426" s="10">
        <v>508800</v>
      </c>
      <c r="AA426" s="11">
        <v>0</v>
      </c>
      <c r="AB426" s="11">
        <v>0</v>
      </c>
      <c r="AC426" s="5" t="s">
        <v>51</v>
      </c>
      <c r="AD426" s="5" t="s">
        <v>52</v>
      </c>
      <c r="AE426" s="5" t="s">
        <v>535</v>
      </c>
      <c r="AF426" s="5"/>
    </row>
    <row r="427" spans="1:32" ht="75" hidden="1" customHeight="1" x14ac:dyDescent="0.25">
      <c r="A427" s="4">
        <v>406</v>
      </c>
      <c r="B427" s="5" t="s">
        <v>37</v>
      </c>
      <c r="C427" s="5" t="s">
        <v>489</v>
      </c>
      <c r="D427" s="5" t="s">
        <v>128</v>
      </c>
      <c r="E427" s="6" t="s">
        <v>321</v>
      </c>
      <c r="F427" s="5" t="s">
        <v>41</v>
      </c>
      <c r="G427" s="5" t="s">
        <v>130</v>
      </c>
      <c r="H427" s="5" t="s">
        <v>131</v>
      </c>
      <c r="I427" s="5" t="s">
        <v>452</v>
      </c>
      <c r="J427" s="6" t="s">
        <v>132</v>
      </c>
      <c r="K427" s="21" t="s">
        <v>459</v>
      </c>
      <c r="L427" s="7">
        <v>9</v>
      </c>
      <c r="M427" s="31" t="s">
        <v>534</v>
      </c>
      <c r="N427" s="36">
        <v>0</v>
      </c>
      <c r="O427" s="36">
        <v>3</v>
      </c>
      <c r="P427" s="36">
        <v>3</v>
      </c>
      <c r="Q427" s="36">
        <v>3</v>
      </c>
      <c r="R427" s="31">
        <v>9</v>
      </c>
      <c r="S427" s="37">
        <v>45717</v>
      </c>
      <c r="T427" s="34">
        <v>46009</v>
      </c>
      <c r="U427" s="35" t="s">
        <v>323</v>
      </c>
      <c r="V427" s="5" t="s">
        <v>55</v>
      </c>
      <c r="W427" s="7" t="s">
        <v>56</v>
      </c>
      <c r="X427" s="10">
        <v>1350000</v>
      </c>
      <c r="Y427" s="10">
        <v>1350000</v>
      </c>
      <c r="Z427" s="10">
        <v>1350000</v>
      </c>
      <c r="AA427" s="11">
        <v>0</v>
      </c>
      <c r="AB427" s="11">
        <v>0</v>
      </c>
      <c r="AC427" s="5" t="s">
        <v>51</v>
      </c>
      <c r="AD427" s="5" t="s">
        <v>52</v>
      </c>
      <c r="AE427" s="5" t="s">
        <v>535</v>
      </c>
      <c r="AF427" s="5"/>
    </row>
    <row r="428" spans="1:32" ht="75" hidden="1" customHeight="1" x14ac:dyDescent="0.25">
      <c r="A428" s="4">
        <v>407</v>
      </c>
      <c r="B428" s="5" t="s">
        <v>37</v>
      </c>
      <c r="C428" s="5" t="s">
        <v>489</v>
      </c>
      <c r="D428" s="5" t="s">
        <v>128</v>
      </c>
      <c r="E428" s="6" t="s">
        <v>321</v>
      </c>
      <c r="F428" s="5" t="s">
        <v>41</v>
      </c>
      <c r="G428" s="5" t="s">
        <v>130</v>
      </c>
      <c r="H428" s="5" t="s">
        <v>131</v>
      </c>
      <c r="I428" s="5" t="s">
        <v>452</v>
      </c>
      <c r="J428" s="6" t="s">
        <v>132</v>
      </c>
      <c r="K428" s="21" t="s">
        <v>461</v>
      </c>
      <c r="L428" s="7">
        <v>11</v>
      </c>
      <c r="M428" s="32" t="s">
        <v>462</v>
      </c>
      <c r="N428" s="36">
        <v>2</v>
      </c>
      <c r="O428" s="36">
        <v>3</v>
      </c>
      <c r="P428" s="36">
        <v>3</v>
      </c>
      <c r="Q428" s="36">
        <v>3</v>
      </c>
      <c r="R428" s="31">
        <v>11</v>
      </c>
      <c r="S428" s="37">
        <v>45689</v>
      </c>
      <c r="T428" s="34">
        <v>46009</v>
      </c>
      <c r="U428" s="35" t="s">
        <v>323</v>
      </c>
      <c r="V428" s="5" t="s">
        <v>55</v>
      </c>
      <c r="W428" s="7" t="s">
        <v>56</v>
      </c>
      <c r="X428" s="10">
        <v>1034000</v>
      </c>
      <c r="Y428" s="10">
        <v>1034000</v>
      </c>
      <c r="Z428" s="10">
        <v>1034000</v>
      </c>
      <c r="AA428" s="11">
        <v>0</v>
      </c>
      <c r="AB428" s="11">
        <v>0</v>
      </c>
      <c r="AC428" s="5" t="s">
        <v>51</v>
      </c>
      <c r="AD428" s="5" t="s">
        <v>52</v>
      </c>
      <c r="AE428" s="5" t="s">
        <v>535</v>
      </c>
      <c r="AF428" s="5"/>
    </row>
    <row r="429" spans="1:32" ht="75" hidden="1" customHeight="1" x14ac:dyDescent="0.25">
      <c r="A429" s="4">
        <v>408</v>
      </c>
      <c r="B429" s="5" t="s">
        <v>37</v>
      </c>
      <c r="C429" s="5" t="s">
        <v>489</v>
      </c>
      <c r="D429" s="5" t="s">
        <v>128</v>
      </c>
      <c r="E429" s="6" t="s">
        <v>321</v>
      </c>
      <c r="F429" s="5" t="s">
        <v>41</v>
      </c>
      <c r="G429" s="5" t="s">
        <v>130</v>
      </c>
      <c r="H429" s="5" t="s">
        <v>131</v>
      </c>
      <c r="I429" s="5" t="s">
        <v>452</v>
      </c>
      <c r="J429" s="6" t="s">
        <v>132</v>
      </c>
      <c r="K429" s="21" t="s">
        <v>564</v>
      </c>
      <c r="L429" s="7">
        <v>2</v>
      </c>
      <c r="M429" s="31" t="s">
        <v>534</v>
      </c>
      <c r="N429" s="36">
        <v>0</v>
      </c>
      <c r="O429" s="36">
        <v>0</v>
      </c>
      <c r="P429" s="36">
        <v>1</v>
      </c>
      <c r="Q429" s="36">
        <v>1</v>
      </c>
      <c r="R429" s="31">
        <v>2</v>
      </c>
      <c r="S429" s="38">
        <v>45931</v>
      </c>
      <c r="T429" s="38">
        <v>46009</v>
      </c>
      <c r="U429" s="35" t="s">
        <v>323</v>
      </c>
      <c r="V429" s="5" t="s">
        <v>55</v>
      </c>
      <c r="W429" s="7" t="s">
        <v>56</v>
      </c>
      <c r="X429" s="10">
        <v>1017600</v>
      </c>
      <c r="Y429" s="10">
        <v>1017600</v>
      </c>
      <c r="Z429" s="10">
        <v>1017600</v>
      </c>
      <c r="AA429" s="11">
        <v>0</v>
      </c>
      <c r="AB429" s="11">
        <v>0</v>
      </c>
      <c r="AC429" s="5" t="s">
        <v>51</v>
      </c>
      <c r="AD429" s="5" t="s">
        <v>52</v>
      </c>
      <c r="AE429" s="5" t="s">
        <v>535</v>
      </c>
      <c r="AF429" s="5"/>
    </row>
    <row r="430" spans="1:32" ht="75" hidden="1" customHeight="1" x14ac:dyDescent="0.25">
      <c r="A430" s="4">
        <v>409</v>
      </c>
      <c r="B430" s="5" t="s">
        <v>37</v>
      </c>
      <c r="C430" s="5" t="s">
        <v>489</v>
      </c>
      <c r="D430" s="5" t="s">
        <v>128</v>
      </c>
      <c r="E430" s="6" t="s">
        <v>321</v>
      </c>
      <c r="F430" s="5" t="s">
        <v>41</v>
      </c>
      <c r="G430" s="5" t="s">
        <v>130</v>
      </c>
      <c r="H430" s="5" t="s">
        <v>131</v>
      </c>
      <c r="I430" s="5" t="s">
        <v>565</v>
      </c>
      <c r="J430" s="6" t="s">
        <v>132</v>
      </c>
      <c r="K430" s="39" t="s">
        <v>459</v>
      </c>
      <c r="L430" s="40">
        <v>9</v>
      </c>
      <c r="M430" s="41" t="s">
        <v>534</v>
      </c>
      <c r="N430" s="8">
        <v>2</v>
      </c>
      <c r="O430" s="8">
        <v>2</v>
      </c>
      <c r="P430" s="8">
        <v>3</v>
      </c>
      <c r="Q430" s="8">
        <v>2</v>
      </c>
      <c r="R430" s="8">
        <f>N430+O430+P430+Q430</f>
        <v>9</v>
      </c>
      <c r="S430" s="42">
        <v>45702</v>
      </c>
      <c r="T430" s="42">
        <v>46004</v>
      </c>
      <c r="U430" s="35" t="s">
        <v>323</v>
      </c>
      <c r="V430" s="5" t="s">
        <v>55</v>
      </c>
      <c r="W430" s="7" t="s">
        <v>56</v>
      </c>
      <c r="X430" s="10">
        <v>1350000</v>
      </c>
      <c r="Y430" s="10">
        <v>1350000</v>
      </c>
      <c r="Z430" s="10">
        <v>1350000</v>
      </c>
      <c r="AA430" s="11">
        <v>0</v>
      </c>
      <c r="AB430" s="11">
        <v>0</v>
      </c>
      <c r="AC430" s="5" t="s">
        <v>51</v>
      </c>
      <c r="AD430" s="5" t="s">
        <v>52</v>
      </c>
      <c r="AE430" s="5" t="s">
        <v>566</v>
      </c>
      <c r="AF430" s="5"/>
    </row>
    <row r="431" spans="1:32" ht="75" hidden="1" customHeight="1" x14ac:dyDescent="0.25">
      <c r="A431" s="4">
        <v>410</v>
      </c>
      <c r="B431" s="5" t="s">
        <v>37</v>
      </c>
      <c r="C431" s="5" t="s">
        <v>489</v>
      </c>
      <c r="D431" s="5" t="s">
        <v>128</v>
      </c>
      <c r="E431" s="6" t="s">
        <v>321</v>
      </c>
      <c r="F431" s="5" t="s">
        <v>41</v>
      </c>
      <c r="G431" s="5" t="s">
        <v>130</v>
      </c>
      <c r="H431" s="5" t="s">
        <v>131</v>
      </c>
      <c r="I431" s="5" t="s">
        <v>565</v>
      </c>
      <c r="J431" s="6" t="s">
        <v>132</v>
      </c>
      <c r="K431" s="39" t="s">
        <v>461</v>
      </c>
      <c r="L431" s="43">
        <v>11</v>
      </c>
      <c r="M431" s="41" t="s">
        <v>534</v>
      </c>
      <c r="N431" s="43">
        <v>2</v>
      </c>
      <c r="O431" s="43">
        <v>3</v>
      </c>
      <c r="P431" s="43">
        <v>3</v>
      </c>
      <c r="Q431" s="43">
        <v>3</v>
      </c>
      <c r="R431" s="8">
        <f t="shared" ref="R431:R460" si="0">N431+O431+P431+Q431</f>
        <v>11</v>
      </c>
      <c r="S431" s="42">
        <v>45702</v>
      </c>
      <c r="T431" s="42">
        <v>46004</v>
      </c>
      <c r="U431" s="35" t="s">
        <v>323</v>
      </c>
      <c r="V431" s="5" t="s">
        <v>55</v>
      </c>
      <c r="W431" s="7" t="s">
        <v>56</v>
      </c>
      <c r="X431" s="10">
        <v>1034000</v>
      </c>
      <c r="Y431" s="10">
        <v>1034000</v>
      </c>
      <c r="Z431" s="10">
        <v>1034000</v>
      </c>
      <c r="AA431" s="11">
        <v>0</v>
      </c>
      <c r="AB431" s="11">
        <v>0</v>
      </c>
      <c r="AC431" s="5" t="s">
        <v>51</v>
      </c>
      <c r="AD431" s="5" t="s">
        <v>52</v>
      </c>
      <c r="AE431" s="5" t="s">
        <v>566</v>
      </c>
      <c r="AF431" s="5"/>
    </row>
    <row r="432" spans="1:32" ht="75" hidden="1" customHeight="1" x14ac:dyDescent="0.25">
      <c r="A432" s="4">
        <v>411</v>
      </c>
      <c r="B432" s="5" t="s">
        <v>37</v>
      </c>
      <c r="C432" s="5" t="s">
        <v>489</v>
      </c>
      <c r="D432" s="5" t="s">
        <v>128</v>
      </c>
      <c r="E432" s="6" t="s">
        <v>321</v>
      </c>
      <c r="F432" s="5" t="s">
        <v>41</v>
      </c>
      <c r="G432" s="5" t="s">
        <v>130</v>
      </c>
      <c r="H432" s="5" t="s">
        <v>131</v>
      </c>
      <c r="I432" s="5" t="s">
        <v>565</v>
      </c>
      <c r="J432" s="6" t="s">
        <v>132</v>
      </c>
      <c r="K432" s="39" t="s">
        <v>463</v>
      </c>
      <c r="L432" s="43">
        <v>150</v>
      </c>
      <c r="M432" s="44" t="s">
        <v>543</v>
      </c>
      <c r="N432" s="43">
        <v>40</v>
      </c>
      <c r="O432" s="43">
        <v>40</v>
      </c>
      <c r="P432" s="43">
        <v>40</v>
      </c>
      <c r="Q432" s="43">
        <v>30</v>
      </c>
      <c r="R432" s="8">
        <f t="shared" si="0"/>
        <v>150</v>
      </c>
      <c r="S432" s="42">
        <v>45702</v>
      </c>
      <c r="T432" s="42">
        <v>46004</v>
      </c>
      <c r="U432" s="35" t="s">
        <v>323</v>
      </c>
      <c r="V432" s="5" t="s">
        <v>55</v>
      </c>
      <c r="W432" s="7" t="s">
        <v>56</v>
      </c>
      <c r="X432" s="10">
        <v>9000000</v>
      </c>
      <c r="Y432" s="10">
        <v>9000000</v>
      </c>
      <c r="Z432" s="10">
        <v>9000000</v>
      </c>
      <c r="AA432" s="11">
        <v>0</v>
      </c>
      <c r="AB432" s="11">
        <v>0</v>
      </c>
      <c r="AC432" s="5" t="s">
        <v>51</v>
      </c>
      <c r="AD432" s="5" t="s">
        <v>52</v>
      </c>
      <c r="AE432" s="5" t="s">
        <v>566</v>
      </c>
      <c r="AF432" s="5"/>
    </row>
    <row r="433" spans="1:32" ht="75" hidden="1" customHeight="1" x14ac:dyDescent="0.25">
      <c r="A433" s="4">
        <v>412</v>
      </c>
      <c r="B433" s="5" t="s">
        <v>37</v>
      </c>
      <c r="C433" s="5" t="s">
        <v>489</v>
      </c>
      <c r="D433" s="5" t="s">
        <v>128</v>
      </c>
      <c r="E433" s="6" t="s">
        <v>321</v>
      </c>
      <c r="F433" s="5" t="s">
        <v>41</v>
      </c>
      <c r="G433" s="5" t="s">
        <v>130</v>
      </c>
      <c r="H433" s="5" t="s">
        <v>131</v>
      </c>
      <c r="I433" s="5" t="s">
        <v>565</v>
      </c>
      <c r="J433" s="6" t="s">
        <v>132</v>
      </c>
      <c r="K433" s="39" t="s">
        <v>464</v>
      </c>
      <c r="L433" s="43">
        <v>66</v>
      </c>
      <c r="M433" s="44" t="s">
        <v>543</v>
      </c>
      <c r="N433" s="43">
        <v>26</v>
      </c>
      <c r="O433" s="43">
        <v>20</v>
      </c>
      <c r="P433" s="43">
        <v>15</v>
      </c>
      <c r="Q433" s="43">
        <v>5</v>
      </c>
      <c r="R433" s="8">
        <f t="shared" si="0"/>
        <v>66</v>
      </c>
      <c r="S433" s="42">
        <v>45702</v>
      </c>
      <c r="T433" s="42">
        <v>46004</v>
      </c>
      <c r="U433" s="35" t="s">
        <v>323</v>
      </c>
      <c r="V433" s="5" t="s">
        <v>55</v>
      </c>
      <c r="W433" s="7" t="s">
        <v>56</v>
      </c>
      <c r="X433" s="10">
        <v>2798400</v>
      </c>
      <c r="Y433" s="10">
        <v>2798400</v>
      </c>
      <c r="Z433" s="10">
        <v>2798400</v>
      </c>
      <c r="AA433" s="11">
        <v>0</v>
      </c>
      <c r="AB433" s="11">
        <v>0</v>
      </c>
      <c r="AC433" s="5" t="s">
        <v>51</v>
      </c>
      <c r="AD433" s="5" t="s">
        <v>52</v>
      </c>
      <c r="AE433" s="5" t="s">
        <v>566</v>
      </c>
      <c r="AF433" s="5"/>
    </row>
    <row r="434" spans="1:32" ht="75" hidden="1" customHeight="1" x14ac:dyDescent="0.25">
      <c r="A434" s="4">
        <v>413</v>
      </c>
      <c r="B434" s="5" t="s">
        <v>37</v>
      </c>
      <c r="C434" s="5" t="s">
        <v>489</v>
      </c>
      <c r="D434" s="5" t="s">
        <v>128</v>
      </c>
      <c r="E434" s="6" t="s">
        <v>321</v>
      </c>
      <c r="F434" s="5" t="s">
        <v>41</v>
      </c>
      <c r="G434" s="5" t="s">
        <v>130</v>
      </c>
      <c r="H434" s="5" t="s">
        <v>131</v>
      </c>
      <c r="I434" s="5" t="s">
        <v>565</v>
      </c>
      <c r="J434" s="6" t="s">
        <v>132</v>
      </c>
      <c r="K434" s="39" t="s">
        <v>465</v>
      </c>
      <c r="L434" s="43">
        <v>30</v>
      </c>
      <c r="M434" s="44" t="s">
        <v>543</v>
      </c>
      <c r="N434" s="43">
        <v>15</v>
      </c>
      <c r="O434" s="43">
        <v>6</v>
      </c>
      <c r="P434" s="43">
        <v>6</v>
      </c>
      <c r="Q434" s="43">
        <v>3</v>
      </c>
      <c r="R434" s="8">
        <f t="shared" si="0"/>
        <v>30</v>
      </c>
      <c r="S434" s="42">
        <v>45702</v>
      </c>
      <c r="T434" s="42">
        <v>46004</v>
      </c>
      <c r="U434" s="35" t="s">
        <v>323</v>
      </c>
      <c r="V434" s="5" t="s">
        <v>55</v>
      </c>
      <c r="W434" s="7" t="s">
        <v>56</v>
      </c>
      <c r="X434" s="10">
        <v>477000</v>
      </c>
      <c r="Y434" s="10">
        <v>477000</v>
      </c>
      <c r="Z434" s="10">
        <v>477000</v>
      </c>
      <c r="AA434" s="11">
        <v>0</v>
      </c>
      <c r="AB434" s="11">
        <v>0</v>
      </c>
      <c r="AC434" s="5" t="s">
        <v>51</v>
      </c>
      <c r="AD434" s="5" t="s">
        <v>52</v>
      </c>
      <c r="AE434" s="5" t="s">
        <v>566</v>
      </c>
      <c r="AF434" s="5"/>
    </row>
    <row r="435" spans="1:32" ht="75" hidden="1" customHeight="1" x14ac:dyDescent="0.25">
      <c r="A435" s="4">
        <v>414</v>
      </c>
      <c r="B435" s="5" t="s">
        <v>37</v>
      </c>
      <c r="C435" s="5" t="s">
        <v>489</v>
      </c>
      <c r="D435" s="5" t="s">
        <v>128</v>
      </c>
      <c r="E435" s="6" t="s">
        <v>321</v>
      </c>
      <c r="F435" s="5" t="s">
        <v>41</v>
      </c>
      <c r="G435" s="5" t="s">
        <v>130</v>
      </c>
      <c r="H435" s="5" t="s">
        <v>131</v>
      </c>
      <c r="I435" s="5" t="s">
        <v>565</v>
      </c>
      <c r="J435" s="6" t="s">
        <v>132</v>
      </c>
      <c r="K435" s="39" t="s">
        <v>567</v>
      </c>
      <c r="L435" s="43">
        <v>30</v>
      </c>
      <c r="M435" s="44" t="s">
        <v>543</v>
      </c>
      <c r="N435" s="43">
        <v>5</v>
      </c>
      <c r="O435" s="43">
        <v>10</v>
      </c>
      <c r="P435" s="43">
        <v>10</v>
      </c>
      <c r="Q435" s="43">
        <v>5</v>
      </c>
      <c r="R435" s="8">
        <f t="shared" si="0"/>
        <v>30</v>
      </c>
      <c r="S435" s="42">
        <v>45702</v>
      </c>
      <c r="T435" s="42">
        <v>46004</v>
      </c>
      <c r="U435" s="35" t="s">
        <v>323</v>
      </c>
      <c r="V435" s="5" t="s">
        <v>55</v>
      </c>
      <c r="W435" s="7" t="s">
        <v>56</v>
      </c>
      <c r="X435" s="10">
        <v>1526400</v>
      </c>
      <c r="Y435" s="10">
        <v>1526400</v>
      </c>
      <c r="Z435" s="10">
        <v>1526400</v>
      </c>
      <c r="AA435" s="11">
        <v>0</v>
      </c>
      <c r="AB435" s="11">
        <v>0</v>
      </c>
      <c r="AC435" s="5" t="s">
        <v>51</v>
      </c>
      <c r="AD435" s="5" t="s">
        <v>52</v>
      </c>
      <c r="AE435" s="5" t="s">
        <v>566</v>
      </c>
      <c r="AF435" s="5"/>
    </row>
    <row r="436" spans="1:32" ht="75" hidden="1" customHeight="1" x14ac:dyDescent="0.25">
      <c r="A436" s="4">
        <v>415</v>
      </c>
      <c r="B436" s="5" t="s">
        <v>37</v>
      </c>
      <c r="C436" s="5" t="s">
        <v>489</v>
      </c>
      <c r="D436" s="5" t="s">
        <v>128</v>
      </c>
      <c r="E436" s="6" t="s">
        <v>321</v>
      </c>
      <c r="F436" s="5" t="s">
        <v>41</v>
      </c>
      <c r="G436" s="5" t="s">
        <v>130</v>
      </c>
      <c r="H436" s="5" t="s">
        <v>131</v>
      </c>
      <c r="I436" s="5" t="s">
        <v>565</v>
      </c>
      <c r="J436" s="6" t="s">
        <v>132</v>
      </c>
      <c r="K436" s="39" t="s">
        <v>467</v>
      </c>
      <c r="L436" s="43">
        <v>29</v>
      </c>
      <c r="M436" s="44" t="s">
        <v>543</v>
      </c>
      <c r="N436" s="43">
        <v>8</v>
      </c>
      <c r="O436" s="43">
        <v>8</v>
      </c>
      <c r="P436" s="43">
        <v>8</v>
      </c>
      <c r="Q436" s="43">
        <v>5</v>
      </c>
      <c r="R436" s="8">
        <f t="shared" si="0"/>
        <v>29</v>
      </c>
      <c r="S436" s="42">
        <v>45702</v>
      </c>
      <c r="T436" s="42">
        <v>46004</v>
      </c>
      <c r="U436" s="35" t="s">
        <v>323</v>
      </c>
      <c r="V436" s="5" t="s">
        <v>55</v>
      </c>
      <c r="W436" s="7" t="s">
        <v>56</v>
      </c>
      <c r="X436" s="10">
        <v>461100</v>
      </c>
      <c r="Y436" s="10">
        <v>461100</v>
      </c>
      <c r="Z436" s="10">
        <v>461100</v>
      </c>
      <c r="AA436" s="11">
        <v>0</v>
      </c>
      <c r="AB436" s="11">
        <v>0</v>
      </c>
      <c r="AC436" s="5" t="s">
        <v>51</v>
      </c>
      <c r="AD436" s="5" t="s">
        <v>52</v>
      </c>
      <c r="AE436" s="5" t="s">
        <v>566</v>
      </c>
      <c r="AF436" s="5"/>
    </row>
    <row r="437" spans="1:32" ht="75" hidden="1" customHeight="1" x14ac:dyDescent="0.25">
      <c r="A437" s="4">
        <v>416</v>
      </c>
      <c r="B437" s="5" t="s">
        <v>37</v>
      </c>
      <c r="C437" s="5" t="s">
        <v>489</v>
      </c>
      <c r="D437" s="5" t="s">
        <v>128</v>
      </c>
      <c r="E437" s="6" t="s">
        <v>321</v>
      </c>
      <c r="F437" s="5" t="s">
        <v>41</v>
      </c>
      <c r="G437" s="5" t="s">
        <v>130</v>
      </c>
      <c r="H437" s="5" t="s">
        <v>131</v>
      </c>
      <c r="I437" s="5" t="s">
        <v>565</v>
      </c>
      <c r="J437" s="6" t="s">
        <v>132</v>
      </c>
      <c r="K437" s="45" t="s">
        <v>568</v>
      </c>
      <c r="L437" s="43">
        <v>50</v>
      </c>
      <c r="M437" s="44" t="s">
        <v>543</v>
      </c>
      <c r="N437" s="43">
        <v>10</v>
      </c>
      <c r="O437" s="43">
        <v>15</v>
      </c>
      <c r="P437" s="43">
        <v>15</v>
      </c>
      <c r="Q437" s="43">
        <v>10</v>
      </c>
      <c r="R437" s="8">
        <f t="shared" si="0"/>
        <v>50</v>
      </c>
      <c r="S437" s="42">
        <v>45702</v>
      </c>
      <c r="T437" s="42">
        <v>46004</v>
      </c>
      <c r="U437" s="35" t="s">
        <v>323</v>
      </c>
      <c r="V437" s="5" t="s">
        <v>55</v>
      </c>
      <c r="W437" s="7" t="s">
        <v>56</v>
      </c>
      <c r="X437" s="10">
        <v>1750000</v>
      </c>
      <c r="Y437" s="10">
        <v>1750000</v>
      </c>
      <c r="Z437" s="10">
        <v>1750000</v>
      </c>
      <c r="AA437" s="11">
        <v>0</v>
      </c>
      <c r="AB437" s="11">
        <v>0</v>
      </c>
      <c r="AC437" s="5" t="s">
        <v>51</v>
      </c>
      <c r="AD437" s="5" t="s">
        <v>52</v>
      </c>
      <c r="AE437" s="5" t="s">
        <v>566</v>
      </c>
      <c r="AF437" s="5"/>
    </row>
    <row r="438" spans="1:32" ht="75" hidden="1" customHeight="1" x14ac:dyDescent="0.25">
      <c r="A438" s="4">
        <v>417</v>
      </c>
      <c r="B438" s="5" t="s">
        <v>37</v>
      </c>
      <c r="C438" s="5" t="s">
        <v>489</v>
      </c>
      <c r="D438" s="5" t="s">
        <v>128</v>
      </c>
      <c r="E438" s="6" t="s">
        <v>321</v>
      </c>
      <c r="F438" s="5" t="s">
        <v>41</v>
      </c>
      <c r="G438" s="5" t="s">
        <v>130</v>
      </c>
      <c r="H438" s="5" t="s">
        <v>131</v>
      </c>
      <c r="I438" s="5" t="s">
        <v>565</v>
      </c>
      <c r="J438" s="6" t="s">
        <v>132</v>
      </c>
      <c r="K438" s="39" t="s">
        <v>569</v>
      </c>
      <c r="L438" s="43">
        <v>3</v>
      </c>
      <c r="M438" s="44" t="s">
        <v>543</v>
      </c>
      <c r="N438" s="43">
        <v>1</v>
      </c>
      <c r="O438" s="43">
        <v>0</v>
      </c>
      <c r="P438" s="43">
        <v>1</v>
      </c>
      <c r="Q438" s="43">
        <v>1</v>
      </c>
      <c r="R438" s="8">
        <f t="shared" si="0"/>
        <v>3</v>
      </c>
      <c r="S438" s="42">
        <v>45702</v>
      </c>
      <c r="T438" s="42">
        <v>46004</v>
      </c>
      <c r="U438" s="35" t="s">
        <v>323</v>
      </c>
      <c r="V438" s="5" t="s">
        <v>55</v>
      </c>
      <c r="W438" s="7" t="s">
        <v>56</v>
      </c>
      <c r="X438" s="10">
        <v>150000</v>
      </c>
      <c r="Y438" s="10">
        <v>150000</v>
      </c>
      <c r="Z438" s="10">
        <v>150000</v>
      </c>
      <c r="AA438" s="11">
        <v>0</v>
      </c>
      <c r="AB438" s="11">
        <v>0</v>
      </c>
      <c r="AC438" s="5" t="s">
        <v>51</v>
      </c>
      <c r="AD438" s="5" t="s">
        <v>52</v>
      </c>
      <c r="AE438" s="5" t="s">
        <v>566</v>
      </c>
      <c r="AF438" s="5"/>
    </row>
    <row r="439" spans="1:32" ht="75" hidden="1" customHeight="1" x14ac:dyDescent="0.25">
      <c r="A439" s="4">
        <v>418</v>
      </c>
      <c r="B439" s="5" t="s">
        <v>37</v>
      </c>
      <c r="C439" s="5" t="s">
        <v>489</v>
      </c>
      <c r="D439" s="5" t="s">
        <v>128</v>
      </c>
      <c r="E439" s="6" t="s">
        <v>321</v>
      </c>
      <c r="F439" s="5" t="s">
        <v>41</v>
      </c>
      <c r="G439" s="5" t="s">
        <v>130</v>
      </c>
      <c r="H439" s="5" t="s">
        <v>131</v>
      </c>
      <c r="I439" s="5" t="s">
        <v>565</v>
      </c>
      <c r="J439" s="6" t="s">
        <v>132</v>
      </c>
      <c r="K439" s="39" t="s">
        <v>475</v>
      </c>
      <c r="L439" s="43">
        <v>90</v>
      </c>
      <c r="M439" s="44" t="s">
        <v>543</v>
      </c>
      <c r="N439" s="43">
        <v>25</v>
      </c>
      <c r="O439" s="43">
        <v>25</v>
      </c>
      <c r="P439" s="43">
        <v>25</v>
      </c>
      <c r="Q439" s="43">
        <v>15</v>
      </c>
      <c r="R439" s="8">
        <f t="shared" si="0"/>
        <v>90</v>
      </c>
      <c r="S439" s="42">
        <v>45702</v>
      </c>
      <c r="T439" s="42">
        <v>46004</v>
      </c>
      <c r="U439" s="35" t="s">
        <v>323</v>
      </c>
      <c r="V439" s="5" t="s">
        <v>55</v>
      </c>
      <c r="W439" s="7" t="s">
        <v>56</v>
      </c>
      <c r="X439" s="10">
        <v>2032020</v>
      </c>
      <c r="Y439" s="10">
        <v>2032020</v>
      </c>
      <c r="Z439" s="10">
        <v>2032020</v>
      </c>
      <c r="AA439" s="11">
        <v>0</v>
      </c>
      <c r="AB439" s="11">
        <v>0</v>
      </c>
      <c r="AC439" s="5" t="s">
        <v>51</v>
      </c>
      <c r="AD439" s="5" t="s">
        <v>52</v>
      </c>
      <c r="AE439" s="5" t="s">
        <v>566</v>
      </c>
      <c r="AF439" s="5"/>
    </row>
    <row r="440" spans="1:32" ht="75" hidden="1" customHeight="1" x14ac:dyDescent="0.25">
      <c r="A440" s="4">
        <v>419</v>
      </c>
      <c r="B440" s="5" t="s">
        <v>37</v>
      </c>
      <c r="C440" s="5" t="s">
        <v>489</v>
      </c>
      <c r="D440" s="5" t="s">
        <v>128</v>
      </c>
      <c r="E440" s="6" t="s">
        <v>321</v>
      </c>
      <c r="F440" s="5" t="s">
        <v>41</v>
      </c>
      <c r="G440" s="5" t="s">
        <v>130</v>
      </c>
      <c r="H440" s="5" t="s">
        <v>131</v>
      </c>
      <c r="I440" s="5" t="s">
        <v>565</v>
      </c>
      <c r="J440" s="6" t="s">
        <v>132</v>
      </c>
      <c r="K440" s="39" t="s">
        <v>570</v>
      </c>
      <c r="L440" s="43">
        <v>60</v>
      </c>
      <c r="M440" s="44" t="s">
        <v>543</v>
      </c>
      <c r="N440" s="43">
        <v>15</v>
      </c>
      <c r="O440" s="43">
        <v>15</v>
      </c>
      <c r="P440" s="43">
        <v>15</v>
      </c>
      <c r="Q440" s="43">
        <v>15</v>
      </c>
      <c r="R440" s="8">
        <f t="shared" si="0"/>
        <v>60</v>
      </c>
      <c r="S440" s="42">
        <v>45702</v>
      </c>
      <c r="T440" s="42">
        <v>46004</v>
      </c>
      <c r="U440" s="35" t="s">
        <v>323</v>
      </c>
      <c r="V440" s="5" t="s">
        <v>55</v>
      </c>
      <c r="W440" s="7" t="s">
        <v>56</v>
      </c>
      <c r="X440" s="10">
        <v>3116400</v>
      </c>
      <c r="Y440" s="10">
        <v>3116400</v>
      </c>
      <c r="Z440" s="10">
        <v>3116400</v>
      </c>
      <c r="AA440" s="11">
        <v>0</v>
      </c>
      <c r="AB440" s="11">
        <v>0</v>
      </c>
      <c r="AC440" s="5" t="s">
        <v>51</v>
      </c>
      <c r="AD440" s="5" t="s">
        <v>52</v>
      </c>
      <c r="AE440" s="5" t="s">
        <v>566</v>
      </c>
      <c r="AF440" s="5"/>
    </row>
    <row r="441" spans="1:32" ht="75" hidden="1" customHeight="1" x14ac:dyDescent="0.25">
      <c r="A441" s="4">
        <v>420</v>
      </c>
      <c r="B441" s="5" t="s">
        <v>37</v>
      </c>
      <c r="C441" s="5" t="s">
        <v>489</v>
      </c>
      <c r="D441" s="5" t="s">
        <v>128</v>
      </c>
      <c r="E441" s="6" t="s">
        <v>321</v>
      </c>
      <c r="F441" s="5" t="s">
        <v>41</v>
      </c>
      <c r="G441" s="5" t="s">
        <v>130</v>
      </c>
      <c r="H441" s="5" t="s">
        <v>131</v>
      </c>
      <c r="I441" s="5" t="s">
        <v>565</v>
      </c>
      <c r="J441" s="6" t="s">
        <v>132</v>
      </c>
      <c r="K441" s="39" t="s">
        <v>571</v>
      </c>
      <c r="L441" s="43">
        <v>27</v>
      </c>
      <c r="M441" s="44" t="s">
        <v>543</v>
      </c>
      <c r="N441" s="43">
        <v>10</v>
      </c>
      <c r="O441" s="43">
        <v>6</v>
      </c>
      <c r="P441" s="43">
        <v>6</v>
      </c>
      <c r="Q441" s="43">
        <v>5</v>
      </c>
      <c r="R441" s="8">
        <f t="shared" si="0"/>
        <v>27</v>
      </c>
      <c r="S441" s="42">
        <v>45702</v>
      </c>
      <c r="T441" s="42">
        <v>46004</v>
      </c>
      <c r="U441" s="35" t="s">
        <v>323</v>
      </c>
      <c r="V441" s="5" t="s">
        <v>55</v>
      </c>
      <c r="W441" s="7" t="s">
        <v>56</v>
      </c>
      <c r="X441" s="10">
        <v>429300</v>
      </c>
      <c r="Y441" s="10">
        <v>429300</v>
      </c>
      <c r="Z441" s="10">
        <v>429300</v>
      </c>
      <c r="AA441" s="11">
        <v>0</v>
      </c>
      <c r="AB441" s="11">
        <v>0</v>
      </c>
      <c r="AC441" s="5" t="s">
        <v>51</v>
      </c>
      <c r="AD441" s="5" t="s">
        <v>52</v>
      </c>
      <c r="AE441" s="5" t="s">
        <v>566</v>
      </c>
      <c r="AF441" s="5"/>
    </row>
    <row r="442" spans="1:32" ht="75" hidden="1" customHeight="1" x14ac:dyDescent="0.25">
      <c r="A442" s="4">
        <v>421</v>
      </c>
      <c r="B442" s="5" t="s">
        <v>37</v>
      </c>
      <c r="C442" s="5" t="s">
        <v>489</v>
      </c>
      <c r="D442" s="5" t="s">
        <v>128</v>
      </c>
      <c r="E442" s="6" t="s">
        <v>321</v>
      </c>
      <c r="F442" s="5" t="s">
        <v>41</v>
      </c>
      <c r="G442" s="5" t="s">
        <v>130</v>
      </c>
      <c r="H442" s="5" t="s">
        <v>131</v>
      </c>
      <c r="I442" s="5" t="s">
        <v>565</v>
      </c>
      <c r="J442" s="6" t="s">
        <v>132</v>
      </c>
      <c r="K442" s="39" t="s">
        <v>572</v>
      </c>
      <c r="L442" s="43">
        <v>6</v>
      </c>
      <c r="M442" s="44" t="s">
        <v>534</v>
      </c>
      <c r="N442" s="43">
        <v>2</v>
      </c>
      <c r="O442" s="43">
        <v>2</v>
      </c>
      <c r="P442" s="43">
        <v>1</v>
      </c>
      <c r="Q442" s="43">
        <v>1</v>
      </c>
      <c r="R442" s="8">
        <f t="shared" si="0"/>
        <v>6</v>
      </c>
      <c r="S442" s="42">
        <v>45702</v>
      </c>
      <c r="T442" s="42">
        <v>46004</v>
      </c>
      <c r="U442" s="35" t="s">
        <v>323</v>
      </c>
      <c r="V442" s="5" t="s">
        <v>55</v>
      </c>
      <c r="W442" s="7" t="s">
        <v>56</v>
      </c>
      <c r="X442" s="10">
        <v>900000</v>
      </c>
      <c r="Y442" s="10">
        <v>900000</v>
      </c>
      <c r="Z442" s="10">
        <v>900000</v>
      </c>
      <c r="AA442" s="11">
        <v>0</v>
      </c>
      <c r="AB442" s="11">
        <v>0</v>
      </c>
      <c r="AC442" s="5" t="s">
        <v>51</v>
      </c>
      <c r="AD442" s="5" t="s">
        <v>52</v>
      </c>
      <c r="AE442" s="5" t="s">
        <v>566</v>
      </c>
      <c r="AF442" s="5"/>
    </row>
    <row r="443" spans="1:32" ht="75" hidden="1" customHeight="1" x14ac:dyDescent="0.25">
      <c r="A443" s="4">
        <v>422</v>
      </c>
      <c r="B443" s="5" t="s">
        <v>37</v>
      </c>
      <c r="C443" s="5" t="s">
        <v>489</v>
      </c>
      <c r="D443" s="5" t="s">
        <v>128</v>
      </c>
      <c r="E443" s="6" t="s">
        <v>321</v>
      </c>
      <c r="F443" s="5" t="s">
        <v>41</v>
      </c>
      <c r="G443" s="5" t="s">
        <v>130</v>
      </c>
      <c r="H443" s="5" t="s">
        <v>131</v>
      </c>
      <c r="I443" s="5" t="s">
        <v>565</v>
      </c>
      <c r="J443" s="6" t="s">
        <v>132</v>
      </c>
      <c r="K443" s="39" t="s">
        <v>573</v>
      </c>
      <c r="L443" s="43">
        <v>3</v>
      </c>
      <c r="M443" s="44" t="s">
        <v>574</v>
      </c>
      <c r="N443" s="43">
        <v>1</v>
      </c>
      <c r="O443" s="43">
        <v>1</v>
      </c>
      <c r="P443" s="43">
        <v>0</v>
      </c>
      <c r="Q443" s="43">
        <v>1</v>
      </c>
      <c r="R443" s="8">
        <f t="shared" si="0"/>
        <v>3</v>
      </c>
      <c r="S443" s="42">
        <v>45702</v>
      </c>
      <c r="T443" s="42">
        <v>46004</v>
      </c>
      <c r="U443" s="35" t="s">
        <v>323</v>
      </c>
      <c r="V443" s="5" t="s">
        <v>55</v>
      </c>
      <c r="W443" s="7" t="s">
        <v>56</v>
      </c>
      <c r="X443" s="10">
        <v>368103</v>
      </c>
      <c r="Y443" s="10">
        <v>368103</v>
      </c>
      <c r="Z443" s="10">
        <v>368103</v>
      </c>
      <c r="AA443" s="11">
        <v>0</v>
      </c>
      <c r="AB443" s="11">
        <v>0</v>
      </c>
      <c r="AC443" s="5" t="s">
        <v>51</v>
      </c>
      <c r="AD443" s="5" t="s">
        <v>52</v>
      </c>
      <c r="AE443" s="5" t="s">
        <v>566</v>
      </c>
      <c r="AF443" s="5"/>
    </row>
    <row r="444" spans="1:32" ht="75" hidden="1" customHeight="1" x14ac:dyDescent="0.25">
      <c r="A444" s="4">
        <v>423</v>
      </c>
      <c r="B444" s="5" t="s">
        <v>37</v>
      </c>
      <c r="C444" s="5" t="s">
        <v>489</v>
      </c>
      <c r="D444" s="5" t="s">
        <v>128</v>
      </c>
      <c r="E444" s="6" t="s">
        <v>321</v>
      </c>
      <c r="F444" s="5" t="s">
        <v>41</v>
      </c>
      <c r="G444" s="5" t="s">
        <v>130</v>
      </c>
      <c r="H444" s="5" t="s">
        <v>131</v>
      </c>
      <c r="I444" s="5" t="s">
        <v>565</v>
      </c>
      <c r="J444" s="6" t="s">
        <v>132</v>
      </c>
      <c r="K444" s="39" t="s">
        <v>575</v>
      </c>
      <c r="L444" s="43">
        <v>4</v>
      </c>
      <c r="M444" s="41" t="s">
        <v>534</v>
      </c>
      <c r="N444" s="43">
        <v>1</v>
      </c>
      <c r="O444" s="43">
        <v>1</v>
      </c>
      <c r="P444" s="43">
        <v>1</v>
      </c>
      <c r="Q444" s="43">
        <v>1</v>
      </c>
      <c r="R444" s="8">
        <f t="shared" si="0"/>
        <v>4</v>
      </c>
      <c r="S444" s="42">
        <v>45702</v>
      </c>
      <c r="T444" s="42">
        <v>46004</v>
      </c>
      <c r="U444" s="35" t="s">
        <v>323</v>
      </c>
      <c r="V444" s="5" t="s">
        <v>55</v>
      </c>
      <c r="W444" s="7" t="s">
        <v>56</v>
      </c>
      <c r="X444" s="10">
        <v>620000</v>
      </c>
      <c r="Y444" s="10">
        <v>620000</v>
      </c>
      <c r="Z444" s="10">
        <v>620000</v>
      </c>
      <c r="AA444" s="11">
        <v>0</v>
      </c>
      <c r="AB444" s="11">
        <v>0</v>
      </c>
      <c r="AC444" s="5" t="s">
        <v>51</v>
      </c>
      <c r="AD444" s="5" t="s">
        <v>52</v>
      </c>
      <c r="AE444" s="5" t="s">
        <v>566</v>
      </c>
      <c r="AF444" s="5"/>
    </row>
    <row r="445" spans="1:32" ht="75" hidden="1" customHeight="1" x14ac:dyDescent="0.25">
      <c r="A445" s="4">
        <v>424</v>
      </c>
      <c r="B445" s="5" t="s">
        <v>37</v>
      </c>
      <c r="C445" s="5" t="s">
        <v>489</v>
      </c>
      <c r="D445" s="5" t="s">
        <v>128</v>
      </c>
      <c r="E445" s="6" t="s">
        <v>321</v>
      </c>
      <c r="F445" s="5" t="s">
        <v>41</v>
      </c>
      <c r="G445" s="5" t="s">
        <v>130</v>
      </c>
      <c r="H445" s="5" t="s">
        <v>131</v>
      </c>
      <c r="I445" s="5" t="s">
        <v>565</v>
      </c>
      <c r="J445" s="6" t="s">
        <v>132</v>
      </c>
      <c r="K445" s="39" t="s">
        <v>576</v>
      </c>
      <c r="L445" s="43">
        <v>6</v>
      </c>
      <c r="M445" s="41" t="s">
        <v>534</v>
      </c>
      <c r="N445" s="43">
        <v>1</v>
      </c>
      <c r="O445" s="43">
        <v>2</v>
      </c>
      <c r="P445" s="43">
        <v>2</v>
      </c>
      <c r="Q445" s="43">
        <v>1</v>
      </c>
      <c r="R445" s="8">
        <f t="shared" si="0"/>
        <v>6</v>
      </c>
      <c r="S445" s="42">
        <v>45702</v>
      </c>
      <c r="T445" s="42">
        <v>46004</v>
      </c>
      <c r="U445" s="35" t="s">
        <v>323</v>
      </c>
      <c r="V445" s="5" t="s">
        <v>55</v>
      </c>
      <c r="W445" s="7" t="s">
        <v>56</v>
      </c>
      <c r="X445" s="10">
        <v>1729920</v>
      </c>
      <c r="Y445" s="10">
        <v>1729920</v>
      </c>
      <c r="Z445" s="10">
        <v>1729920</v>
      </c>
      <c r="AA445" s="11">
        <v>0</v>
      </c>
      <c r="AB445" s="11">
        <v>0</v>
      </c>
      <c r="AC445" s="5" t="s">
        <v>51</v>
      </c>
      <c r="AD445" s="5" t="s">
        <v>52</v>
      </c>
      <c r="AE445" s="5" t="s">
        <v>566</v>
      </c>
      <c r="AF445" s="5"/>
    </row>
    <row r="446" spans="1:32" ht="75" hidden="1" customHeight="1" x14ac:dyDescent="0.25">
      <c r="A446" s="4">
        <v>425</v>
      </c>
      <c r="B446" s="5" t="s">
        <v>37</v>
      </c>
      <c r="C446" s="5" t="s">
        <v>489</v>
      </c>
      <c r="D446" s="5" t="s">
        <v>128</v>
      </c>
      <c r="E446" s="6" t="s">
        <v>321</v>
      </c>
      <c r="F446" s="5" t="s">
        <v>41</v>
      </c>
      <c r="G446" s="5" t="s">
        <v>130</v>
      </c>
      <c r="H446" s="5" t="s">
        <v>131</v>
      </c>
      <c r="I446" s="5" t="s">
        <v>565</v>
      </c>
      <c r="J446" s="6" t="s">
        <v>132</v>
      </c>
      <c r="K446" s="39" t="s">
        <v>577</v>
      </c>
      <c r="L446" s="43">
        <v>6</v>
      </c>
      <c r="M446" s="44" t="s">
        <v>543</v>
      </c>
      <c r="N446" s="43">
        <v>2</v>
      </c>
      <c r="O446" s="43">
        <v>1</v>
      </c>
      <c r="P446" s="43">
        <v>2</v>
      </c>
      <c r="Q446" s="43">
        <v>1</v>
      </c>
      <c r="R446" s="8">
        <f t="shared" si="0"/>
        <v>6</v>
      </c>
      <c r="S446" s="42">
        <v>45702</v>
      </c>
      <c r="T446" s="42">
        <v>46004</v>
      </c>
      <c r="U446" s="35" t="s">
        <v>323</v>
      </c>
      <c r="V446" s="5" t="s">
        <v>55</v>
      </c>
      <c r="W446" s="7" t="s">
        <v>56</v>
      </c>
      <c r="X446" s="10">
        <v>297012</v>
      </c>
      <c r="Y446" s="10">
        <v>297012</v>
      </c>
      <c r="Z446" s="10">
        <v>297012</v>
      </c>
      <c r="AA446" s="11">
        <v>0</v>
      </c>
      <c r="AB446" s="11">
        <v>0</v>
      </c>
      <c r="AC446" s="5" t="s">
        <v>51</v>
      </c>
      <c r="AD446" s="5" t="s">
        <v>52</v>
      </c>
      <c r="AE446" s="5" t="s">
        <v>566</v>
      </c>
      <c r="AF446" s="5"/>
    </row>
    <row r="447" spans="1:32" ht="75" hidden="1" customHeight="1" x14ac:dyDescent="0.25">
      <c r="A447" s="4">
        <v>426</v>
      </c>
      <c r="B447" s="5" t="s">
        <v>37</v>
      </c>
      <c r="C447" s="5" t="s">
        <v>489</v>
      </c>
      <c r="D447" s="5" t="s">
        <v>128</v>
      </c>
      <c r="E447" s="6" t="s">
        <v>321</v>
      </c>
      <c r="F447" s="5" t="s">
        <v>41</v>
      </c>
      <c r="G447" s="5" t="s">
        <v>130</v>
      </c>
      <c r="H447" s="5" t="s">
        <v>131</v>
      </c>
      <c r="I447" s="5" t="s">
        <v>565</v>
      </c>
      <c r="J447" s="6" t="s">
        <v>132</v>
      </c>
      <c r="K447" s="39" t="s">
        <v>578</v>
      </c>
      <c r="L447" s="43">
        <v>24</v>
      </c>
      <c r="M447" s="44" t="s">
        <v>543</v>
      </c>
      <c r="N447" s="43">
        <v>6</v>
      </c>
      <c r="O447" s="43">
        <v>6</v>
      </c>
      <c r="P447" s="43">
        <v>6</v>
      </c>
      <c r="Q447" s="43">
        <v>6</v>
      </c>
      <c r="R447" s="8">
        <f t="shared" si="0"/>
        <v>24</v>
      </c>
      <c r="S447" s="42">
        <v>45702</v>
      </c>
      <c r="T447" s="42">
        <v>46004</v>
      </c>
      <c r="U447" s="35" t="s">
        <v>323</v>
      </c>
      <c r="V447" s="5" t="s">
        <v>55</v>
      </c>
      <c r="W447" s="7" t="s">
        <v>56</v>
      </c>
      <c r="X447" s="10">
        <v>597840</v>
      </c>
      <c r="Y447" s="10">
        <v>597840</v>
      </c>
      <c r="Z447" s="10">
        <v>597840</v>
      </c>
      <c r="AA447" s="11">
        <v>0</v>
      </c>
      <c r="AB447" s="11">
        <v>0</v>
      </c>
      <c r="AC447" s="5" t="s">
        <v>51</v>
      </c>
      <c r="AD447" s="5" t="s">
        <v>52</v>
      </c>
      <c r="AE447" s="5" t="s">
        <v>566</v>
      </c>
      <c r="AF447" s="5"/>
    </row>
    <row r="448" spans="1:32" ht="75" hidden="1" customHeight="1" x14ac:dyDescent="0.25">
      <c r="A448" s="4">
        <v>427</v>
      </c>
      <c r="B448" s="5" t="s">
        <v>37</v>
      </c>
      <c r="C448" s="5" t="s">
        <v>489</v>
      </c>
      <c r="D448" s="5" t="s">
        <v>128</v>
      </c>
      <c r="E448" s="6" t="s">
        <v>321</v>
      </c>
      <c r="F448" s="5" t="s">
        <v>41</v>
      </c>
      <c r="G448" s="5" t="s">
        <v>130</v>
      </c>
      <c r="H448" s="5" t="s">
        <v>131</v>
      </c>
      <c r="I448" s="5" t="s">
        <v>565</v>
      </c>
      <c r="J448" s="6" t="s">
        <v>132</v>
      </c>
      <c r="K448" s="39" t="s">
        <v>579</v>
      </c>
      <c r="L448" s="43">
        <v>4</v>
      </c>
      <c r="M448" s="44" t="s">
        <v>543</v>
      </c>
      <c r="N448" s="43">
        <v>1</v>
      </c>
      <c r="O448" s="43">
        <v>1</v>
      </c>
      <c r="P448" s="43">
        <v>1</v>
      </c>
      <c r="Q448" s="43">
        <v>1</v>
      </c>
      <c r="R448" s="8">
        <f t="shared" si="0"/>
        <v>4</v>
      </c>
      <c r="S448" s="42">
        <v>45702</v>
      </c>
      <c r="T448" s="42">
        <v>46004</v>
      </c>
      <c r="U448" s="35" t="s">
        <v>323</v>
      </c>
      <c r="V448" s="5" t="s">
        <v>55</v>
      </c>
      <c r="W448" s="7" t="s">
        <v>56</v>
      </c>
      <c r="X448" s="10">
        <v>200128</v>
      </c>
      <c r="Y448" s="10">
        <v>200128</v>
      </c>
      <c r="Z448" s="10">
        <v>200128</v>
      </c>
      <c r="AA448" s="11">
        <v>0</v>
      </c>
      <c r="AB448" s="11">
        <v>0</v>
      </c>
      <c r="AC448" s="5" t="s">
        <v>51</v>
      </c>
      <c r="AD448" s="5" t="s">
        <v>52</v>
      </c>
      <c r="AE448" s="5" t="s">
        <v>566</v>
      </c>
      <c r="AF448" s="5"/>
    </row>
    <row r="449" spans="1:32" ht="75" hidden="1" customHeight="1" x14ac:dyDescent="0.25">
      <c r="A449" s="4">
        <v>428</v>
      </c>
      <c r="B449" s="5" t="s">
        <v>37</v>
      </c>
      <c r="C449" s="5" t="s">
        <v>489</v>
      </c>
      <c r="D449" s="5" t="s">
        <v>128</v>
      </c>
      <c r="E449" s="6" t="s">
        <v>321</v>
      </c>
      <c r="F449" s="5" t="s">
        <v>41</v>
      </c>
      <c r="G449" s="5" t="s">
        <v>130</v>
      </c>
      <c r="H449" s="5" t="s">
        <v>131</v>
      </c>
      <c r="I449" s="5" t="s">
        <v>565</v>
      </c>
      <c r="J449" s="6" t="s">
        <v>132</v>
      </c>
      <c r="K449" s="39" t="s">
        <v>580</v>
      </c>
      <c r="L449" s="43">
        <v>6</v>
      </c>
      <c r="M449" s="44" t="s">
        <v>543</v>
      </c>
      <c r="N449" s="43">
        <v>1</v>
      </c>
      <c r="O449" s="43">
        <v>2</v>
      </c>
      <c r="P449" s="43">
        <v>2</v>
      </c>
      <c r="Q449" s="43">
        <v>1</v>
      </c>
      <c r="R449" s="8">
        <f t="shared" si="0"/>
        <v>6</v>
      </c>
      <c r="S449" s="42">
        <v>45702</v>
      </c>
      <c r="T449" s="42">
        <v>46004</v>
      </c>
      <c r="U449" s="35" t="s">
        <v>323</v>
      </c>
      <c r="V449" s="5" t="s">
        <v>55</v>
      </c>
      <c r="W449" s="7" t="s">
        <v>56</v>
      </c>
      <c r="X449" s="10">
        <v>149460</v>
      </c>
      <c r="Y449" s="10">
        <v>149460</v>
      </c>
      <c r="Z449" s="10">
        <v>149460</v>
      </c>
      <c r="AA449" s="11">
        <v>0</v>
      </c>
      <c r="AB449" s="11">
        <v>0</v>
      </c>
      <c r="AC449" s="5" t="s">
        <v>51</v>
      </c>
      <c r="AD449" s="5" t="s">
        <v>52</v>
      </c>
      <c r="AE449" s="5" t="s">
        <v>566</v>
      </c>
      <c r="AF449" s="5"/>
    </row>
    <row r="450" spans="1:32" ht="75" hidden="1" customHeight="1" x14ac:dyDescent="0.25">
      <c r="A450" s="4">
        <v>429</v>
      </c>
      <c r="B450" s="5" t="s">
        <v>37</v>
      </c>
      <c r="C450" s="5" t="s">
        <v>489</v>
      </c>
      <c r="D450" s="5" t="s">
        <v>128</v>
      </c>
      <c r="E450" s="6" t="s">
        <v>321</v>
      </c>
      <c r="F450" s="5" t="s">
        <v>41</v>
      </c>
      <c r="G450" s="5" t="s">
        <v>130</v>
      </c>
      <c r="H450" s="5" t="s">
        <v>131</v>
      </c>
      <c r="I450" s="5" t="s">
        <v>565</v>
      </c>
      <c r="J450" s="6" t="s">
        <v>132</v>
      </c>
      <c r="K450" s="39" t="s">
        <v>485</v>
      </c>
      <c r="L450" s="43">
        <v>11</v>
      </c>
      <c r="M450" s="44" t="s">
        <v>543</v>
      </c>
      <c r="N450" s="43">
        <v>2</v>
      </c>
      <c r="O450" s="43">
        <v>3</v>
      </c>
      <c r="P450" s="43">
        <v>3</v>
      </c>
      <c r="Q450" s="43">
        <v>3</v>
      </c>
      <c r="R450" s="8">
        <f t="shared" si="0"/>
        <v>11</v>
      </c>
      <c r="S450" s="42">
        <v>45702</v>
      </c>
      <c r="T450" s="42">
        <v>46004</v>
      </c>
      <c r="U450" s="35" t="s">
        <v>323</v>
      </c>
      <c r="V450" s="5" t="s">
        <v>55</v>
      </c>
      <c r="W450" s="7" t="s">
        <v>56</v>
      </c>
      <c r="X450" s="10">
        <v>2798400</v>
      </c>
      <c r="Y450" s="10">
        <v>2798400</v>
      </c>
      <c r="Z450" s="10">
        <v>2798400</v>
      </c>
      <c r="AA450" s="11">
        <v>0</v>
      </c>
      <c r="AB450" s="11">
        <v>0</v>
      </c>
      <c r="AC450" s="5" t="s">
        <v>51</v>
      </c>
      <c r="AD450" s="5" t="s">
        <v>52</v>
      </c>
      <c r="AE450" s="5" t="s">
        <v>566</v>
      </c>
      <c r="AF450" s="5"/>
    </row>
    <row r="451" spans="1:32" ht="75" hidden="1" customHeight="1" x14ac:dyDescent="0.25">
      <c r="A451" s="4">
        <v>430</v>
      </c>
      <c r="B451" s="5" t="s">
        <v>37</v>
      </c>
      <c r="C451" s="5" t="s">
        <v>489</v>
      </c>
      <c r="D451" s="5" t="s">
        <v>128</v>
      </c>
      <c r="E451" s="6" t="s">
        <v>321</v>
      </c>
      <c r="F451" s="5" t="s">
        <v>41</v>
      </c>
      <c r="G451" s="5" t="s">
        <v>130</v>
      </c>
      <c r="H451" s="5" t="s">
        <v>131</v>
      </c>
      <c r="I451" s="5" t="s">
        <v>565</v>
      </c>
      <c r="J451" s="6" t="s">
        <v>132</v>
      </c>
      <c r="K451" s="39" t="s">
        <v>532</v>
      </c>
      <c r="L451" s="43">
        <v>4</v>
      </c>
      <c r="M451" s="41" t="s">
        <v>534</v>
      </c>
      <c r="N451" s="43">
        <v>0</v>
      </c>
      <c r="O451" s="43">
        <v>1</v>
      </c>
      <c r="P451" s="43">
        <v>1</v>
      </c>
      <c r="Q451" s="43">
        <v>2</v>
      </c>
      <c r="R451" s="8">
        <f t="shared" si="0"/>
        <v>4</v>
      </c>
      <c r="S451" s="42">
        <v>45702</v>
      </c>
      <c r="T451" s="42">
        <v>46004</v>
      </c>
      <c r="U451" s="35" t="s">
        <v>323</v>
      </c>
      <c r="V451" s="5" t="s">
        <v>55</v>
      </c>
      <c r="W451" s="7" t="s">
        <v>56</v>
      </c>
      <c r="X451" s="10">
        <v>2035200</v>
      </c>
      <c r="Y451" s="10">
        <v>2035200</v>
      </c>
      <c r="Z451" s="10">
        <v>2035200</v>
      </c>
      <c r="AA451" s="11">
        <v>0</v>
      </c>
      <c r="AB451" s="11">
        <v>0</v>
      </c>
      <c r="AC451" s="5" t="s">
        <v>51</v>
      </c>
      <c r="AD451" s="5" t="s">
        <v>52</v>
      </c>
      <c r="AE451" s="5" t="s">
        <v>566</v>
      </c>
      <c r="AF451" s="5"/>
    </row>
    <row r="452" spans="1:32" ht="75" hidden="1" customHeight="1" x14ac:dyDescent="0.25">
      <c r="A452" s="4">
        <v>431</v>
      </c>
      <c r="B452" s="5" t="s">
        <v>37</v>
      </c>
      <c r="C452" s="5" t="s">
        <v>489</v>
      </c>
      <c r="D452" s="5" t="s">
        <v>128</v>
      </c>
      <c r="E452" s="6" t="s">
        <v>321</v>
      </c>
      <c r="F452" s="5" t="s">
        <v>41</v>
      </c>
      <c r="G452" s="5" t="s">
        <v>130</v>
      </c>
      <c r="H452" s="5" t="s">
        <v>131</v>
      </c>
      <c r="I452" s="5" t="s">
        <v>565</v>
      </c>
      <c r="J452" s="6" t="s">
        <v>132</v>
      </c>
      <c r="K452" s="39" t="s">
        <v>581</v>
      </c>
      <c r="L452" s="43">
        <v>11</v>
      </c>
      <c r="M452" s="41" t="s">
        <v>534</v>
      </c>
      <c r="N452" s="43">
        <v>2</v>
      </c>
      <c r="O452" s="43">
        <v>3</v>
      </c>
      <c r="P452" s="43">
        <v>3</v>
      </c>
      <c r="Q452" s="43">
        <v>3</v>
      </c>
      <c r="R452" s="8">
        <f t="shared" si="0"/>
        <v>11</v>
      </c>
      <c r="S452" s="42">
        <v>45702</v>
      </c>
      <c r="T452" s="42">
        <v>46004</v>
      </c>
      <c r="U452" s="35" t="s">
        <v>323</v>
      </c>
      <c r="V452" s="5" t="s">
        <v>55</v>
      </c>
      <c r="W452" s="7" t="s">
        <v>56</v>
      </c>
      <c r="X452" s="10">
        <v>1650000</v>
      </c>
      <c r="Y452" s="10">
        <v>1650000</v>
      </c>
      <c r="Z452" s="10">
        <v>1650000</v>
      </c>
      <c r="AA452" s="11">
        <v>0</v>
      </c>
      <c r="AB452" s="11">
        <v>0</v>
      </c>
      <c r="AC452" s="5" t="s">
        <v>51</v>
      </c>
      <c r="AD452" s="5" t="s">
        <v>52</v>
      </c>
      <c r="AE452" s="5" t="s">
        <v>566</v>
      </c>
      <c r="AF452" s="5"/>
    </row>
    <row r="453" spans="1:32" ht="75" hidden="1" customHeight="1" x14ac:dyDescent="0.25">
      <c r="A453" s="4">
        <v>432</v>
      </c>
      <c r="B453" s="5" t="s">
        <v>37</v>
      </c>
      <c r="C453" s="5" t="s">
        <v>489</v>
      </c>
      <c r="D453" s="5" t="s">
        <v>128</v>
      </c>
      <c r="E453" s="6" t="s">
        <v>321</v>
      </c>
      <c r="F453" s="5" t="s">
        <v>41</v>
      </c>
      <c r="G453" s="5" t="s">
        <v>130</v>
      </c>
      <c r="H453" s="5" t="s">
        <v>131</v>
      </c>
      <c r="I453" s="5" t="s">
        <v>565</v>
      </c>
      <c r="J453" s="6" t="s">
        <v>132</v>
      </c>
      <c r="K453" s="39" t="s">
        <v>582</v>
      </c>
      <c r="L453" s="43">
        <v>1</v>
      </c>
      <c r="M453" s="41" t="s">
        <v>534</v>
      </c>
      <c r="N453" s="43">
        <v>0</v>
      </c>
      <c r="O453" s="43">
        <v>0</v>
      </c>
      <c r="P453" s="43">
        <v>1</v>
      </c>
      <c r="Q453" s="43">
        <v>0</v>
      </c>
      <c r="R453" s="8">
        <f t="shared" si="0"/>
        <v>1</v>
      </c>
      <c r="S453" s="42">
        <v>45702</v>
      </c>
      <c r="T453" s="42">
        <v>46004</v>
      </c>
      <c r="U453" s="35" t="s">
        <v>323</v>
      </c>
      <c r="V453" s="5" t="s">
        <v>55</v>
      </c>
      <c r="W453" s="7" t="s">
        <v>56</v>
      </c>
      <c r="X453" s="10">
        <v>1371377</v>
      </c>
      <c r="Y453" s="10">
        <v>1371377</v>
      </c>
      <c r="Z453" s="10">
        <v>1371377</v>
      </c>
      <c r="AA453" s="11">
        <v>0</v>
      </c>
      <c r="AB453" s="11">
        <v>0</v>
      </c>
      <c r="AC453" s="5" t="s">
        <v>51</v>
      </c>
      <c r="AD453" s="5" t="s">
        <v>52</v>
      </c>
      <c r="AE453" s="5" t="s">
        <v>566</v>
      </c>
      <c r="AF453" s="5"/>
    </row>
    <row r="454" spans="1:32" ht="75" hidden="1" customHeight="1" x14ac:dyDescent="0.25">
      <c r="A454" s="4">
        <v>433</v>
      </c>
      <c r="B454" s="5" t="s">
        <v>37</v>
      </c>
      <c r="C454" s="5" t="s">
        <v>489</v>
      </c>
      <c r="D454" s="5" t="s">
        <v>128</v>
      </c>
      <c r="E454" s="6" t="s">
        <v>321</v>
      </c>
      <c r="F454" s="5" t="s">
        <v>41</v>
      </c>
      <c r="G454" s="5" t="s">
        <v>130</v>
      </c>
      <c r="H454" s="5" t="s">
        <v>131</v>
      </c>
      <c r="I454" s="5" t="s">
        <v>565</v>
      </c>
      <c r="J454" s="6" t="s">
        <v>132</v>
      </c>
      <c r="K454" s="39" t="s">
        <v>583</v>
      </c>
      <c r="L454" s="43">
        <v>3</v>
      </c>
      <c r="M454" s="46" t="s">
        <v>518</v>
      </c>
      <c r="N454" s="43">
        <v>1</v>
      </c>
      <c r="O454" s="43">
        <v>1</v>
      </c>
      <c r="P454" s="43">
        <v>0</v>
      </c>
      <c r="Q454" s="43">
        <v>1</v>
      </c>
      <c r="R454" s="8">
        <f t="shared" si="0"/>
        <v>3</v>
      </c>
      <c r="S454" s="42">
        <v>45702</v>
      </c>
      <c r="T454" s="42">
        <v>46004</v>
      </c>
      <c r="U454" s="35" t="s">
        <v>323</v>
      </c>
      <c r="V454" s="5" t="s">
        <v>55</v>
      </c>
      <c r="W454" s="7" t="s">
        <v>56</v>
      </c>
      <c r="X454" s="10">
        <v>360000</v>
      </c>
      <c r="Y454" s="10">
        <v>360000</v>
      </c>
      <c r="Z454" s="10">
        <v>360000</v>
      </c>
      <c r="AA454" s="11">
        <v>0</v>
      </c>
      <c r="AB454" s="11">
        <v>0</v>
      </c>
      <c r="AC454" s="5" t="s">
        <v>51</v>
      </c>
      <c r="AD454" s="5" t="s">
        <v>52</v>
      </c>
      <c r="AE454" s="5" t="s">
        <v>566</v>
      </c>
      <c r="AF454" s="5"/>
    </row>
    <row r="455" spans="1:32" ht="75" hidden="1" customHeight="1" x14ac:dyDescent="0.25">
      <c r="A455" s="4">
        <v>434</v>
      </c>
      <c r="B455" s="5" t="s">
        <v>37</v>
      </c>
      <c r="C455" s="5" t="s">
        <v>489</v>
      </c>
      <c r="D455" s="5" t="s">
        <v>128</v>
      </c>
      <c r="E455" s="6" t="s">
        <v>321</v>
      </c>
      <c r="F455" s="5" t="s">
        <v>41</v>
      </c>
      <c r="G455" s="5" t="s">
        <v>130</v>
      </c>
      <c r="H455" s="5" t="s">
        <v>131</v>
      </c>
      <c r="I455" s="5" t="s">
        <v>565</v>
      </c>
      <c r="J455" s="6" t="s">
        <v>132</v>
      </c>
      <c r="K455" s="39" t="s">
        <v>584</v>
      </c>
      <c r="L455" s="43">
        <v>6</v>
      </c>
      <c r="M455" s="44" t="s">
        <v>534</v>
      </c>
      <c r="N455" s="43">
        <v>1</v>
      </c>
      <c r="O455" s="43">
        <v>2</v>
      </c>
      <c r="P455" s="43">
        <v>2</v>
      </c>
      <c r="Q455" s="43">
        <v>1</v>
      </c>
      <c r="R455" s="8">
        <f t="shared" si="0"/>
        <v>6</v>
      </c>
      <c r="S455" s="42">
        <v>45702</v>
      </c>
      <c r="T455" s="42">
        <v>46004</v>
      </c>
      <c r="U455" s="35" t="s">
        <v>323</v>
      </c>
      <c r="V455" s="5" t="s">
        <v>55</v>
      </c>
      <c r="W455" s="7" t="s">
        <v>56</v>
      </c>
      <c r="X455" s="10">
        <v>900000</v>
      </c>
      <c r="Y455" s="10">
        <v>900000</v>
      </c>
      <c r="Z455" s="10">
        <v>900000</v>
      </c>
      <c r="AA455" s="11">
        <v>0</v>
      </c>
      <c r="AB455" s="11">
        <v>0</v>
      </c>
      <c r="AC455" s="5" t="s">
        <v>51</v>
      </c>
      <c r="AD455" s="5" t="s">
        <v>52</v>
      </c>
      <c r="AE455" s="5" t="s">
        <v>566</v>
      </c>
      <c r="AF455" s="5"/>
    </row>
    <row r="456" spans="1:32" ht="75" hidden="1" customHeight="1" x14ac:dyDescent="0.25">
      <c r="A456" s="4">
        <v>435</v>
      </c>
      <c r="B456" s="5" t="s">
        <v>37</v>
      </c>
      <c r="C456" s="5" t="s">
        <v>489</v>
      </c>
      <c r="D456" s="5" t="s">
        <v>128</v>
      </c>
      <c r="E456" s="6" t="s">
        <v>321</v>
      </c>
      <c r="F456" s="5" t="s">
        <v>41</v>
      </c>
      <c r="G456" s="5" t="s">
        <v>130</v>
      </c>
      <c r="H456" s="5" t="s">
        <v>131</v>
      </c>
      <c r="I456" s="5" t="s">
        <v>565</v>
      </c>
      <c r="J456" s="6" t="s">
        <v>132</v>
      </c>
      <c r="K456" s="39" t="s">
        <v>585</v>
      </c>
      <c r="L456" s="43">
        <v>11</v>
      </c>
      <c r="M456" s="44" t="s">
        <v>534</v>
      </c>
      <c r="N456" s="43">
        <v>2</v>
      </c>
      <c r="O456" s="43">
        <v>3</v>
      </c>
      <c r="P456" s="43">
        <v>3</v>
      </c>
      <c r="Q456" s="43">
        <v>3</v>
      </c>
      <c r="R456" s="8">
        <f t="shared" si="0"/>
        <v>11</v>
      </c>
      <c r="S456" s="42">
        <v>45702</v>
      </c>
      <c r="T456" s="42">
        <v>46004</v>
      </c>
      <c r="U456" s="35" t="s">
        <v>323</v>
      </c>
      <c r="V456" s="5" t="s">
        <v>55</v>
      </c>
      <c r="W456" s="7" t="s">
        <v>56</v>
      </c>
      <c r="X456" s="10">
        <v>3300000</v>
      </c>
      <c r="Y456" s="10">
        <v>3300000</v>
      </c>
      <c r="Z456" s="10">
        <v>3300000</v>
      </c>
      <c r="AA456" s="11">
        <v>0</v>
      </c>
      <c r="AB456" s="11">
        <v>0</v>
      </c>
      <c r="AC456" s="5" t="s">
        <v>51</v>
      </c>
      <c r="AD456" s="5" t="s">
        <v>52</v>
      </c>
      <c r="AE456" s="5" t="s">
        <v>566</v>
      </c>
      <c r="AF456" s="5"/>
    </row>
    <row r="457" spans="1:32" ht="75" hidden="1" customHeight="1" x14ac:dyDescent="0.25">
      <c r="A457" s="4">
        <v>436</v>
      </c>
      <c r="B457" s="5" t="s">
        <v>37</v>
      </c>
      <c r="C457" s="5" t="s">
        <v>489</v>
      </c>
      <c r="D457" s="5" t="s">
        <v>128</v>
      </c>
      <c r="E457" s="6" t="s">
        <v>321</v>
      </c>
      <c r="F457" s="5" t="s">
        <v>41</v>
      </c>
      <c r="G457" s="5" t="s">
        <v>130</v>
      </c>
      <c r="H457" s="5" t="s">
        <v>131</v>
      </c>
      <c r="I457" s="5" t="s">
        <v>565</v>
      </c>
      <c r="J457" s="6" t="s">
        <v>132</v>
      </c>
      <c r="K457" s="39" t="s">
        <v>586</v>
      </c>
      <c r="L457" s="43">
        <v>11</v>
      </c>
      <c r="M457" s="41" t="s">
        <v>534</v>
      </c>
      <c r="N457" s="43">
        <v>2</v>
      </c>
      <c r="O457" s="43">
        <v>3</v>
      </c>
      <c r="P457" s="43">
        <v>3</v>
      </c>
      <c r="Q457" s="43">
        <v>3</v>
      </c>
      <c r="R457" s="8">
        <f t="shared" si="0"/>
        <v>11</v>
      </c>
      <c r="S457" s="42">
        <v>45702</v>
      </c>
      <c r="T457" s="42">
        <v>46004</v>
      </c>
      <c r="U457" s="35" t="s">
        <v>323</v>
      </c>
      <c r="V457" s="5" t="s">
        <v>55</v>
      </c>
      <c r="W457" s="7" t="s">
        <v>56</v>
      </c>
      <c r="X457" s="10">
        <v>1650000</v>
      </c>
      <c r="Y457" s="10">
        <v>1650000</v>
      </c>
      <c r="Z457" s="10">
        <v>1650000</v>
      </c>
      <c r="AA457" s="11">
        <v>0</v>
      </c>
      <c r="AB457" s="11">
        <v>0</v>
      </c>
      <c r="AC457" s="5" t="s">
        <v>51</v>
      </c>
      <c r="AD457" s="5" t="s">
        <v>52</v>
      </c>
      <c r="AE457" s="5" t="s">
        <v>566</v>
      </c>
      <c r="AF457" s="5"/>
    </row>
    <row r="458" spans="1:32" ht="75" hidden="1" customHeight="1" x14ac:dyDescent="0.25">
      <c r="A458" s="4">
        <v>437</v>
      </c>
      <c r="B458" s="5" t="s">
        <v>37</v>
      </c>
      <c r="C458" s="5" t="s">
        <v>489</v>
      </c>
      <c r="D458" s="5" t="s">
        <v>128</v>
      </c>
      <c r="E458" s="6" t="s">
        <v>321</v>
      </c>
      <c r="F458" s="5" t="s">
        <v>41</v>
      </c>
      <c r="G458" s="5" t="s">
        <v>130</v>
      </c>
      <c r="H458" s="5" t="s">
        <v>131</v>
      </c>
      <c r="I458" s="5" t="s">
        <v>565</v>
      </c>
      <c r="J458" s="6" t="s">
        <v>132</v>
      </c>
      <c r="K458" s="39" t="s">
        <v>587</v>
      </c>
      <c r="L458" s="43">
        <v>11</v>
      </c>
      <c r="M458" s="41" t="s">
        <v>534</v>
      </c>
      <c r="N458" s="43">
        <v>2</v>
      </c>
      <c r="O458" s="43">
        <v>3</v>
      </c>
      <c r="P458" s="43">
        <v>3</v>
      </c>
      <c r="Q458" s="43">
        <v>3</v>
      </c>
      <c r="R458" s="8">
        <f t="shared" si="0"/>
        <v>11</v>
      </c>
      <c r="S458" s="42">
        <v>45702</v>
      </c>
      <c r="T458" s="42">
        <v>46004</v>
      </c>
      <c r="U458" s="35" t="s">
        <v>323</v>
      </c>
      <c r="V458" s="5" t="s">
        <v>55</v>
      </c>
      <c r="W458" s="7" t="s">
        <v>56</v>
      </c>
      <c r="X458" s="10">
        <v>1166000</v>
      </c>
      <c r="Y458" s="10">
        <v>1166000</v>
      </c>
      <c r="Z458" s="10">
        <v>1166000</v>
      </c>
      <c r="AA458" s="11">
        <v>0</v>
      </c>
      <c r="AB458" s="11">
        <v>0</v>
      </c>
      <c r="AC458" s="5" t="s">
        <v>51</v>
      </c>
      <c r="AD458" s="5" t="s">
        <v>52</v>
      </c>
      <c r="AE458" s="5" t="s">
        <v>566</v>
      </c>
      <c r="AF458" s="5"/>
    </row>
    <row r="459" spans="1:32" ht="75" hidden="1" customHeight="1" x14ac:dyDescent="0.25">
      <c r="A459" s="4">
        <v>438</v>
      </c>
      <c r="B459" s="5" t="s">
        <v>37</v>
      </c>
      <c r="C459" s="5" t="s">
        <v>489</v>
      </c>
      <c r="D459" s="5" t="s">
        <v>128</v>
      </c>
      <c r="E459" s="6" t="s">
        <v>321</v>
      </c>
      <c r="F459" s="5" t="s">
        <v>41</v>
      </c>
      <c r="G459" s="5" t="s">
        <v>130</v>
      </c>
      <c r="H459" s="5" t="s">
        <v>131</v>
      </c>
      <c r="I459" s="5" t="s">
        <v>565</v>
      </c>
      <c r="J459" s="6" t="s">
        <v>132</v>
      </c>
      <c r="K459" s="39" t="s">
        <v>588</v>
      </c>
      <c r="L459" s="43">
        <v>11</v>
      </c>
      <c r="M459" s="41" t="s">
        <v>534</v>
      </c>
      <c r="N459" s="43">
        <v>2</v>
      </c>
      <c r="O459" s="43">
        <v>3</v>
      </c>
      <c r="P459" s="43">
        <v>3</v>
      </c>
      <c r="Q459" s="43">
        <v>3</v>
      </c>
      <c r="R459" s="8">
        <f t="shared" si="0"/>
        <v>11</v>
      </c>
      <c r="S459" s="42">
        <v>45702</v>
      </c>
      <c r="T459" s="42">
        <v>46004</v>
      </c>
      <c r="U459" s="35" t="s">
        <v>323</v>
      </c>
      <c r="V459" s="5" t="s">
        <v>55</v>
      </c>
      <c r="W459" s="7" t="s">
        <v>56</v>
      </c>
      <c r="X459" s="10">
        <v>2200000</v>
      </c>
      <c r="Y459" s="10">
        <v>2200000</v>
      </c>
      <c r="Z459" s="10">
        <v>2200000</v>
      </c>
      <c r="AA459" s="11">
        <v>0</v>
      </c>
      <c r="AB459" s="11">
        <v>0</v>
      </c>
      <c r="AC459" s="5" t="s">
        <v>51</v>
      </c>
      <c r="AD459" s="5" t="s">
        <v>52</v>
      </c>
      <c r="AE459" s="5" t="s">
        <v>566</v>
      </c>
      <c r="AF459" s="5"/>
    </row>
    <row r="460" spans="1:32" ht="75" hidden="1" customHeight="1" x14ac:dyDescent="0.25">
      <c r="A460" s="4">
        <v>439</v>
      </c>
      <c r="B460" s="5" t="s">
        <v>37</v>
      </c>
      <c r="C460" s="5" t="s">
        <v>489</v>
      </c>
      <c r="D460" s="5" t="s">
        <v>128</v>
      </c>
      <c r="E460" s="6" t="s">
        <v>321</v>
      </c>
      <c r="F460" s="5" t="s">
        <v>41</v>
      </c>
      <c r="G460" s="5" t="s">
        <v>130</v>
      </c>
      <c r="H460" s="5" t="s">
        <v>131</v>
      </c>
      <c r="I460" s="5" t="s">
        <v>565</v>
      </c>
      <c r="J460" s="6" t="s">
        <v>132</v>
      </c>
      <c r="K460" s="39" t="s">
        <v>589</v>
      </c>
      <c r="L460" s="43">
        <v>2</v>
      </c>
      <c r="M460" s="41" t="s">
        <v>534</v>
      </c>
      <c r="N460" s="43">
        <v>1</v>
      </c>
      <c r="O460" s="43">
        <v>1</v>
      </c>
      <c r="P460" s="43">
        <v>0</v>
      </c>
      <c r="Q460" s="43">
        <v>0</v>
      </c>
      <c r="R460" s="8">
        <f t="shared" si="0"/>
        <v>2</v>
      </c>
      <c r="S460" s="42">
        <v>45702</v>
      </c>
      <c r="T460" s="42">
        <v>46004</v>
      </c>
      <c r="U460" s="35" t="s">
        <v>323</v>
      </c>
      <c r="V460" s="5" t="s">
        <v>55</v>
      </c>
      <c r="W460" s="7" t="s">
        <v>56</v>
      </c>
      <c r="X460" s="10">
        <v>221940</v>
      </c>
      <c r="Y460" s="10">
        <v>221940</v>
      </c>
      <c r="Z460" s="10">
        <v>221940</v>
      </c>
      <c r="AA460" s="11">
        <v>0</v>
      </c>
      <c r="AB460" s="11">
        <v>0</v>
      </c>
      <c r="AC460" s="5" t="s">
        <v>51</v>
      </c>
      <c r="AD460" s="5" t="s">
        <v>52</v>
      </c>
      <c r="AE460" s="5" t="s">
        <v>566</v>
      </c>
      <c r="AF460" s="5"/>
    </row>
    <row r="461" spans="1:32" ht="75" hidden="1" customHeight="1" x14ac:dyDescent="0.25">
      <c r="A461" s="4">
        <v>440</v>
      </c>
      <c r="B461" s="5" t="s">
        <v>37</v>
      </c>
      <c r="C461" s="5" t="s">
        <v>211</v>
      </c>
      <c r="D461" s="5" t="s">
        <v>128</v>
      </c>
      <c r="E461" s="6" t="s">
        <v>321</v>
      </c>
      <c r="F461" s="5" t="s">
        <v>41</v>
      </c>
      <c r="G461" s="5" t="s">
        <v>443</v>
      </c>
      <c r="H461" s="5" t="s">
        <v>90</v>
      </c>
      <c r="I461" s="5" t="s">
        <v>565</v>
      </c>
      <c r="J461" s="6" t="s">
        <v>132</v>
      </c>
      <c r="K461" s="47" t="s">
        <v>459</v>
      </c>
      <c r="L461" s="48">
        <v>9</v>
      </c>
      <c r="M461" s="48" t="s">
        <v>462</v>
      </c>
      <c r="N461" s="48">
        <v>0</v>
      </c>
      <c r="O461" s="48">
        <v>3</v>
      </c>
      <c r="P461" s="48">
        <v>3</v>
      </c>
      <c r="Q461" s="48">
        <v>3</v>
      </c>
      <c r="R461" s="48">
        <f>SUM(N461:Q461)</f>
        <v>9</v>
      </c>
      <c r="S461" s="49">
        <v>45748</v>
      </c>
      <c r="T461" s="49">
        <v>45991</v>
      </c>
      <c r="U461" s="35" t="s">
        <v>323</v>
      </c>
      <c r="V461" s="5" t="s">
        <v>55</v>
      </c>
      <c r="W461" s="7" t="s">
        <v>56</v>
      </c>
      <c r="X461" s="10">
        <v>1350000</v>
      </c>
      <c r="Y461" s="10">
        <v>1350000</v>
      </c>
      <c r="Z461" s="10">
        <v>1350000</v>
      </c>
      <c r="AA461" s="11">
        <v>0</v>
      </c>
      <c r="AB461" s="11">
        <v>0</v>
      </c>
      <c r="AC461" s="5" t="s">
        <v>51</v>
      </c>
      <c r="AD461" s="5" t="s">
        <v>52</v>
      </c>
      <c r="AE461" s="5" t="s">
        <v>590</v>
      </c>
      <c r="AF461" s="5"/>
    </row>
    <row r="462" spans="1:32" ht="75" hidden="1" customHeight="1" x14ac:dyDescent="0.25">
      <c r="A462" s="4">
        <v>441</v>
      </c>
      <c r="B462" s="5" t="s">
        <v>37</v>
      </c>
      <c r="C462" s="5" t="s">
        <v>211</v>
      </c>
      <c r="D462" s="5" t="s">
        <v>128</v>
      </c>
      <c r="E462" s="6" t="s">
        <v>321</v>
      </c>
      <c r="F462" s="5" t="s">
        <v>41</v>
      </c>
      <c r="G462" s="5" t="s">
        <v>443</v>
      </c>
      <c r="H462" s="5" t="s">
        <v>90</v>
      </c>
      <c r="I462" s="5" t="s">
        <v>565</v>
      </c>
      <c r="J462" s="6" t="s">
        <v>132</v>
      </c>
      <c r="K462" s="47" t="s">
        <v>461</v>
      </c>
      <c r="L462" s="48">
        <v>11</v>
      </c>
      <c r="M462" s="48" t="s">
        <v>462</v>
      </c>
      <c r="N462" s="48">
        <v>2</v>
      </c>
      <c r="O462" s="48">
        <v>3</v>
      </c>
      <c r="P462" s="48">
        <v>3</v>
      </c>
      <c r="Q462" s="48">
        <v>3</v>
      </c>
      <c r="R462" s="48">
        <f t="shared" ref="R462:R479" si="1">SUM(N462:Q462)</f>
        <v>11</v>
      </c>
      <c r="S462" s="49">
        <v>45692</v>
      </c>
      <c r="T462" s="49">
        <v>46010</v>
      </c>
      <c r="U462" s="35" t="s">
        <v>323</v>
      </c>
      <c r="V462" s="5" t="s">
        <v>55</v>
      </c>
      <c r="W462" s="7" t="s">
        <v>56</v>
      </c>
      <c r="X462" s="10">
        <v>1034000</v>
      </c>
      <c r="Y462" s="10">
        <v>1034000</v>
      </c>
      <c r="Z462" s="10">
        <v>1034000</v>
      </c>
      <c r="AA462" s="11">
        <v>0</v>
      </c>
      <c r="AB462" s="11">
        <v>0</v>
      </c>
      <c r="AC462" s="5" t="s">
        <v>51</v>
      </c>
      <c r="AD462" s="5" t="s">
        <v>52</v>
      </c>
      <c r="AE462" s="5" t="s">
        <v>590</v>
      </c>
      <c r="AF462" s="5"/>
    </row>
    <row r="463" spans="1:32" ht="75" hidden="1" customHeight="1" x14ac:dyDescent="0.25">
      <c r="A463" s="4">
        <v>442</v>
      </c>
      <c r="B463" s="5" t="s">
        <v>37</v>
      </c>
      <c r="C463" s="5" t="s">
        <v>211</v>
      </c>
      <c r="D463" s="5" t="s">
        <v>128</v>
      </c>
      <c r="E463" s="6" t="s">
        <v>321</v>
      </c>
      <c r="F463" s="5" t="s">
        <v>41</v>
      </c>
      <c r="G463" s="5" t="s">
        <v>443</v>
      </c>
      <c r="H463" s="5" t="s">
        <v>90</v>
      </c>
      <c r="I463" s="5" t="s">
        <v>565</v>
      </c>
      <c r="J463" s="6" t="s">
        <v>132</v>
      </c>
      <c r="K463" s="47" t="s">
        <v>532</v>
      </c>
      <c r="L463" s="48">
        <v>4</v>
      </c>
      <c r="M463" s="48" t="s">
        <v>462</v>
      </c>
      <c r="N463" s="48">
        <v>0</v>
      </c>
      <c r="O463" s="48">
        <v>1</v>
      </c>
      <c r="P463" s="48">
        <v>2</v>
      </c>
      <c r="Q463" s="48">
        <v>1</v>
      </c>
      <c r="R463" s="48">
        <f t="shared" si="1"/>
        <v>4</v>
      </c>
      <c r="S463" s="49">
        <v>45748</v>
      </c>
      <c r="T463" s="49">
        <v>46010</v>
      </c>
      <c r="U463" s="35" t="s">
        <v>323</v>
      </c>
      <c r="V463" s="5" t="s">
        <v>55</v>
      </c>
      <c r="W463" s="7" t="s">
        <v>56</v>
      </c>
      <c r="X463" s="10">
        <v>2035200</v>
      </c>
      <c r="Y463" s="10">
        <v>2035200</v>
      </c>
      <c r="Z463" s="10">
        <v>2035200</v>
      </c>
      <c r="AA463" s="11">
        <v>0</v>
      </c>
      <c r="AB463" s="11">
        <v>0</v>
      </c>
      <c r="AC463" s="5" t="s">
        <v>51</v>
      </c>
      <c r="AD463" s="5" t="s">
        <v>52</v>
      </c>
      <c r="AE463" s="5" t="s">
        <v>590</v>
      </c>
      <c r="AF463" s="5"/>
    </row>
    <row r="464" spans="1:32" ht="75" hidden="1" customHeight="1" x14ac:dyDescent="0.25">
      <c r="A464" s="4">
        <v>443</v>
      </c>
      <c r="B464" s="5" t="s">
        <v>37</v>
      </c>
      <c r="C464" s="5" t="s">
        <v>211</v>
      </c>
      <c r="D464" s="5" t="s">
        <v>128</v>
      </c>
      <c r="E464" s="6" t="s">
        <v>321</v>
      </c>
      <c r="F464" s="5" t="s">
        <v>41</v>
      </c>
      <c r="G464" s="5" t="s">
        <v>443</v>
      </c>
      <c r="H464" s="5" t="s">
        <v>90</v>
      </c>
      <c r="I464" s="5" t="s">
        <v>565</v>
      </c>
      <c r="J464" s="6" t="s">
        <v>132</v>
      </c>
      <c r="K464" s="47" t="s">
        <v>591</v>
      </c>
      <c r="L464" s="48">
        <v>3800</v>
      </c>
      <c r="M464" s="48" t="s">
        <v>462</v>
      </c>
      <c r="N464" s="48">
        <v>760</v>
      </c>
      <c r="O464" s="48">
        <v>1140</v>
      </c>
      <c r="P464" s="48">
        <v>1140</v>
      </c>
      <c r="Q464" s="48">
        <v>760</v>
      </c>
      <c r="R464" s="48">
        <f t="shared" si="1"/>
        <v>3800</v>
      </c>
      <c r="S464" s="49">
        <v>45707</v>
      </c>
      <c r="T464" s="49">
        <v>46010</v>
      </c>
      <c r="U464" s="35" t="s">
        <v>323</v>
      </c>
      <c r="V464" s="5" t="s">
        <v>55</v>
      </c>
      <c r="W464" s="7" t="s">
        <v>56</v>
      </c>
      <c r="X464" s="10">
        <v>19399000</v>
      </c>
      <c r="Y464" s="10">
        <v>19399000</v>
      </c>
      <c r="Z464" s="10">
        <v>19399000</v>
      </c>
      <c r="AA464" s="11">
        <v>0</v>
      </c>
      <c r="AB464" s="11">
        <v>0</v>
      </c>
      <c r="AC464" s="5" t="s">
        <v>51</v>
      </c>
      <c r="AD464" s="5" t="s">
        <v>52</v>
      </c>
      <c r="AE464" s="5" t="s">
        <v>590</v>
      </c>
      <c r="AF464" s="5"/>
    </row>
    <row r="465" spans="1:32" ht="75" hidden="1" customHeight="1" x14ac:dyDescent="0.25">
      <c r="A465" s="4">
        <v>444</v>
      </c>
      <c r="B465" s="5" t="s">
        <v>37</v>
      </c>
      <c r="C465" s="5" t="s">
        <v>211</v>
      </c>
      <c r="D465" s="5" t="s">
        <v>128</v>
      </c>
      <c r="E465" s="6" t="s">
        <v>321</v>
      </c>
      <c r="F465" s="5" t="s">
        <v>41</v>
      </c>
      <c r="G465" s="5" t="s">
        <v>443</v>
      </c>
      <c r="H465" s="5" t="s">
        <v>90</v>
      </c>
      <c r="I465" s="5" t="s">
        <v>565</v>
      </c>
      <c r="J465" s="6" t="s">
        <v>132</v>
      </c>
      <c r="K465" s="47" t="s">
        <v>592</v>
      </c>
      <c r="L465" s="48">
        <v>1900</v>
      </c>
      <c r="M465" s="48" t="s">
        <v>462</v>
      </c>
      <c r="N465" s="48">
        <v>380</v>
      </c>
      <c r="O465" s="48">
        <v>570</v>
      </c>
      <c r="P465" s="48">
        <v>570</v>
      </c>
      <c r="Q465" s="48">
        <v>380</v>
      </c>
      <c r="R465" s="48">
        <f t="shared" si="1"/>
        <v>1900</v>
      </c>
      <c r="S465" s="49">
        <v>45707</v>
      </c>
      <c r="T465" s="49">
        <v>46010</v>
      </c>
      <c r="U465" s="35" t="s">
        <v>323</v>
      </c>
      <c r="V465" s="5" t="s">
        <v>55</v>
      </c>
      <c r="W465" s="7" t="s">
        <v>56</v>
      </c>
      <c r="X465" s="10">
        <v>9699500</v>
      </c>
      <c r="Y465" s="10">
        <v>9699500</v>
      </c>
      <c r="Z465" s="10">
        <v>9699500</v>
      </c>
      <c r="AA465" s="11">
        <v>0</v>
      </c>
      <c r="AB465" s="11">
        <v>0</v>
      </c>
      <c r="AC465" s="5" t="s">
        <v>51</v>
      </c>
      <c r="AD465" s="5" t="s">
        <v>52</v>
      </c>
      <c r="AE465" s="5" t="s">
        <v>590</v>
      </c>
      <c r="AF465" s="5"/>
    </row>
    <row r="466" spans="1:32" ht="75" hidden="1" customHeight="1" x14ac:dyDescent="0.25">
      <c r="A466" s="4">
        <v>445</v>
      </c>
      <c r="B466" s="5" t="s">
        <v>37</v>
      </c>
      <c r="C466" s="5" t="s">
        <v>211</v>
      </c>
      <c r="D466" s="5" t="s">
        <v>128</v>
      </c>
      <c r="E466" s="6" t="s">
        <v>321</v>
      </c>
      <c r="F466" s="5" t="s">
        <v>41</v>
      </c>
      <c r="G466" s="5" t="s">
        <v>443</v>
      </c>
      <c r="H466" s="5" t="s">
        <v>90</v>
      </c>
      <c r="I466" s="5" t="s">
        <v>565</v>
      </c>
      <c r="J466" s="6" t="s">
        <v>132</v>
      </c>
      <c r="K466" s="47" t="s">
        <v>593</v>
      </c>
      <c r="L466" s="48">
        <v>11</v>
      </c>
      <c r="M466" s="48" t="s">
        <v>462</v>
      </c>
      <c r="N466" s="48">
        <v>2</v>
      </c>
      <c r="O466" s="48">
        <v>3</v>
      </c>
      <c r="P466" s="48">
        <v>3</v>
      </c>
      <c r="Q466" s="48">
        <v>3</v>
      </c>
      <c r="R466" s="48">
        <f t="shared" si="1"/>
        <v>11</v>
      </c>
      <c r="S466" s="49">
        <v>45692</v>
      </c>
      <c r="T466" s="49">
        <v>46010</v>
      </c>
      <c r="U466" s="35" t="s">
        <v>323</v>
      </c>
      <c r="V466" s="5" t="s">
        <v>55</v>
      </c>
      <c r="W466" s="7" t="s">
        <v>56</v>
      </c>
      <c r="X466" s="10">
        <v>935000</v>
      </c>
      <c r="Y466" s="10">
        <v>935000</v>
      </c>
      <c r="Z466" s="10">
        <v>935000</v>
      </c>
      <c r="AA466" s="11">
        <v>0</v>
      </c>
      <c r="AB466" s="11">
        <v>0</v>
      </c>
      <c r="AC466" s="5" t="s">
        <v>51</v>
      </c>
      <c r="AD466" s="5" t="s">
        <v>52</v>
      </c>
      <c r="AE466" s="5" t="s">
        <v>590</v>
      </c>
      <c r="AF466" s="5"/>
    </row>
    <row r="467" spans="1:32" ht="75" hidden="1" customHeight="1" x14ac:dyDescent="0.25">
      <c r="A467" s="4">
        <v>446</v>
      </c>
      <c r="B467" s="5" t="s">
        <v>37</v>
      </c>
      <c r="C467" s="5" t="s">
        <v>211</v>
      </c>
      <c r="D467" s="5" t="s">
        <v>128</v>
      </c>
      <c r="E467" s="6" t="s">
        <v>321</v>
      </c>
      <c r="F467" s="5" t="s">
        <v>41</v>
      </c>
      <c r="G467" s="5" t="s">
        <v>443</v>
      </c>
      <c r="H467" s="5" t="s">
        <v>90</v>
      </c>
      <c r="I467" s="5" t="s">
        <v>565</v>
      </c>
      <c r="J467" s="6" t="s">
        <v>132</v>
      </c>
      <c r="K467" s="47" t="s">
        <v>594</v>
      </c>
      <c r="L467" s="48">
        <v>2</v>
      </c>
      <c r="M467" s="48" t="s">
        <v>595</v>
      </c>
      <c r="N467" s="48">
        <v>1</v>
      </c>
      <c r="O467" s="48">
        <v>0</v>
      </c>
      <c r="P467" s="48">
        <v>1</v>
      </c>
      <c r="Q467" s="48">
        <v>0</v>
      </c>
      <c r="R467" s="48">
        <f t="shared" si="1"/>
        <v>2</v>
      </c>
      <c r="S467" s="49">
        <v>45705</v>
      </c>
      <c r="T467" s="49">
        <v>45961</v>
      </c>
      <c r="U467" s="35" t="s">
        <v>323</v>
      </c>
      <c r="V467" s="5" t="s">
        <v>55</v>
      </c>
      <c r="W467" s="7" t="s">
        <v>56</v>
      </c>
      <c r="X467" s="10">
        <v>305514</v>
      </c>
      <c r="Y467" s="10">
        <v>305514</v>
      </c>
      <c r="Z467" s="10">
        <v>305514</v>
      </c>
      <c r="AA467" s="11">
        <v>0</v>
      </c>
      <c r="AB467" s="11">
        <v>0</v>
      </c>
      <c r="AC467" s="5" t="s">
        <v>51</v>
      </c>
      <c r="AD467" s="5" t="s">
        <v>52</v>
      </c>
      <c r="AE467" s="5" t="s">
        <v>590</v>
      </c>
      <c r="AF467" s="5"/>
    </row>
    <row r="468" spans="1:32" ht="75" hidden="1" customHeight="1" x14ac:dyDescent="0.25">
      <c r="A468" s="4">
        <v>447</v>
      </c>
      <c r="B468" s="5" t="s">
        <v>37</v>
      </c>
      <c r="C468" s="5" t="s">
        <v>211</v>
      </c>
      <c r="D468" s="5" t="s">
        <v>128</v>
      </c>
      <c r="E468" s="6" t="s">
        <v>321</v>
      </c>
      <c r="F468" s="5" t="s">
        <v>41</v>
      </c>
      <c r="G468" s="5" t="s">
        <v>443</v>
      </c>
      <c r="H468" s="5" t="s">
        <v>90</v>
      </c>
      <c r="I468" s="5" t="s">
        <v>565</v>
      </c>
      <c r="J468" s="6" t="s">
        <v>132</v>
      </c>
      <c r="K468" s="47" t="s">
        <v>596</v>
      </c>
      <c r="L468" s="48">
        <v>6</v>
      </c>
      <c r="M468" s="48" t="s">
        <v>595</v>
      </c>
      <c r="N468" s="48">
        <v>2</v>
      </c>
      <c r="O468" s="48">
        <v>4</v>
      </c>
      <c r="P468" s="48">
        <v>0</v>
      </c>
      <c r="Q468" s="48">
        <v>0</v>
      </c>
      <c r="R468" s="48">
        <f t="shared" si="1"/>
        <v>6</v>
      </c>
      <c r="S468" s="49">
        <v>45705</v>
      </c>
      <c r="T468" s="49">
        <v>45869</v>
      </c>
      <c r="U468" s="35" t="s">
        <v>323</v>
      </c>
      <c r="V468" s="5" t="s">
        <v>55</v>
      </c>
      <c r="W468" s="7" t="s">
        <v>56</v>
      </c>
      <c r="X468" s="10">
        <v>1043040</v>
      </c>
      <c r="Y468" s="10">
        <v>1043040</v>
      </c>
      <c r="Z468" s="10">
        <v>1043040</v>
      </c>
      <c r="AA468" s="11">
        <v>0</v>
      </c>
      <c r="AB468" s="11">
        <v>0</v>
      </c>
      <c r="AC468" s="5" t="s">
        <v>51</v>
      </c>
      <c r="AD468" s="5" t="s">
        <v>52</v>
      </c>
      <c r="AE468" s="5" t="s">
        <v>590</v>
      </c>
      <c r="AF468" s="5"/>
    </row>
    <row r="469" spans="1:32" ht="75" hidden="1" customHeight="1" x14ac:dyDescent="0.25">
      <c r="A469" s="4">
        <v>448</v>
      </c>
      <c r="B469" s="5" t="s">
        <v>37</v>
      </c>
      <c r="C469" s="5" t="s">
        <v>211</v>
      </c>
      <c r="D469" s="5" t="s">
        <v>128</v>
      </c>
      <c r="E469" s="6" t="s">
        <v>321</v>
      </c>
      <c r="F469" s="5" t="s">
        <v>41</v>
      </c>
      <c r="G469" s="5" t="s">
        <v>443</v>
      </c>
      <c r="H469" s="5" t="s">
        <v>90</v>
      </c>
      <c r="I469" s="5" t="s">
        <v>565</v>
      </c>
      <c r="J469" s="6" t="s">
        <v>132</v>
      </c>
      <c r="K469" s="47" t="s">
        <v>597</v>
      </c>
      <c r="L469" s="48">
        <v>5</v>
      </c>
      <c r="M469" s="48" t="s">
        <v>595</v>
      </c>
      <c r="N469" s="48">
        <v>1</v>
      </c>
      <c r="O469" s="48">
        <v>4</v>
      </c>
      <c r="P469" s="48">
        <v>0</v>
      </c>
      <c r="Q469" s="48">
        <v>0</v>
      </c>
      <c r="R469" s="48">
        <f t="shared" si="1"/>
        <v>5</v>
      </c>
      <c r="S469" s="49">
        <v>45705</v>
      </c>
      <c r="T469" s="49">
        <v>45869</v>
      </c>
      <c r="U469" s="35" t="s">
        <v>323</v>
      </c>
      <c r="V469" s="5" t="s">
        <v>55</v>
      </c>
      <c r="W469" s="7" t="s">
        <v>56</v>
      </c>
      <c r="X469" s="10">
        <v>869200</v>
      </c>
      <c r="Y469" s="10">
        <v>869200</v>
      </c>
      <c r="Z469" s="10">
        <v>869200</v>
      </c>
      <c r="AA469" s="11">
        <v>0</v>
      </c>
      <c r="AB469" s="11">
        <v>0</v>
      </c>
      <c r="AC469" s="5" t="s">
        <v>51</v>
      </c>
      <c r="AD469" s="5" t="s">
        <v>52</v>
      </c>
      <c r="AE469" s="5" t="s">
        <v>590</v>
      </c>
      <c r="AF469" s="5"/>
    </row>
    <row r="470" spans="1:32" ht="75" hidden="1" customHeight="1" x14ac:dyDescent="0.25">
      <c r="A470" s="4">
        <v>449</v>
      </c>
      <c r="B470" s="5" t="s">
        <v>37</v>
      </c>
      <c r="C470" s="5" t="s">
        <v>211</v>
      </c>
      <c r="D470" s="5" t="s">
        <v>128</v>
      </c>
      <c r="E470" s="6" t="s">
        <v>321</v>
      </c>
      <c r="F470" s="5" t="s">
        <v>41</v>
      </c>
      <c r="G470" s="5" t="s">
        <v>443</v>
      </c>
      <c r="H470" s="5" t="s">
        <v>90</v>
      </c>
      <c r="I470" s="5" t="s">
        <v>565</v>
      </c>
      <c r="J470" s="6" t="s">
        <v>132</v>
      </c>
      <c r="K470" s="47" t="s">
        <v>598</v>
      </c>
      <c r="L470" s="48">
        <v>11</v>
      </c>
      <c r="M470" s="48" t="s">
        <v>462</v>
      </c>
      <c r="N470" s="48">
        <v>2</v>
      </c>
      <c r="O470" s="48">
        <v>3</v>
      </c>
      <c r="P470" s="48">
        <v>3</v>
      </c>
      <c r="Q470" s="48">
        <v>3</v>
      </c>
      <c r="R470" s="48">
        <f t="shared" si="1"/>
        <v>11</v>
      </c>
      <c r="S470" s="49">
        <v>45692</v>
      </c>
      <c r="T470" s="49">
        <v>46010</v>
      </c>
      <c r="U470" s="35" t="s">
        <v>323</v>
      </c>
      <c r="V470" s="5" t="s">
        <v>55</v>
      </c>
      <c r="W470" s="7" t="s">
        <v>56</v>
      </c>
      <c r="X470" s="10">
        <v>862840</v>
      </c>
      <c r="Y470" s="10">
        <v>862840</v>
      </c>
      <c r="Z470" s="10">
        <v>862840</v>
      </c>
      <c r="AA470" s="11">
        <v>0</v>
      </c>
      <c r="AB470" s="11">
        <v>0</v>
      </c>
      <c r="AC470" s="5" t="s">
        <v>51</v>
      </c>
      <c r="AD470" s="5" t="s">
        <v>52</v>
      </c>
      <c r="AE470" s="5" t="s">
        <v>590</v>
      </c>
      <c r="AF470" s="5"/>
    </row>
    <row r="471" spans="1:32" ht="75" hidden="1" customHeight="1" x14ac:dyDescent="0.25">
      <c r="A471" s="4">
        <v>450</v>
      </c>
      <c r="B471" s="5" t="s">
        <v>37</v>
      </c>
      <c r="C471" s="5" t="s">
        <v>211</v>
      </c>
      <c r="D471" s="5" t="s">
        <v>128</v>
      </c>
      <c r="E471" s="6" t="s">
        <v>321</v>
      </c>
      <c r="F471" s="5" t="s">
        <v>41</v>
      </c>
      <c r="G471" s="5" t="s">
        <v>443</v>
      </c>
      <c r="H471" s="5" t="s">
        <v>90</v>
      </c>
      <c r="I471" s="5" t="s">
        <v>565</v>
      </c>
      <c r="J471" s="6" t="s">
        <v>132</v>
      </c>
      <c r="K471" s="47" t="s">
        <v>582</v>
      </c>
      <c r="L471" s="48">
        <v>1</v>
      </c>
      <c r="M471" s="48" t="s">
        <v>462</v>
      </c>
      <c r="N471" s="48">
        <v>0</v>
      </c>
      <c r="O471" s="48">
        <v>0</v>
      </c>
      <c r="P471" s="48">
        <v>1</v>
      </c>
      <c r="Q471" s="48">
        <v>0</v>
      </c>
      <c r="R471" s="48">
        <f t="shared" si="1"/>
        <v>1</v>
      </c>
      <c r="S471" s="49">
        <v>45536</v>
      </c>
      <c r="T471" s="49">
        <v>45931</v>
      </c>
      <c r="U471" s="35" t="s">
        <v>323</v>
      </c>
      <c r="V471" s="5" t="s">
        <v>55</v>
      </c>
      <c r="W471" s="7" t="s">
        <v>56</v>
      </c>
      <c r="X471" s="10">
        <v>1348320</v>
      </c>
      <c r="Y471" s="10">
        <v>1348320</v>
      </c>
      <c r="Z471" s="10">
        <v>1348320</v>
      </c>
      <c r="AA471" s="11">
        <v>0</v>
      </c>
      <c r="AB471" s="11">
        <v>0</v>
      </c>
      <c r="AC471" s="5" t="s">
        <v>51</v>
      </c>
      <c r="AD471" s="5" t="s">
        <v>52</v>
      </c>
      <c r="AE471" s="5" t="s">
        <v>590</v>
      </c>
      <c r="AF471" s="5"/>
    </row>
    <row r="472" spans="1:32" ht="75" hidden="1" customHeight="1" x14ac:dyDescent="0.25">
      <c r="A472" s="4">
        <v>451</v>
      </c>
      <c r="B472" s="5" t="s">
        <v>37</v>
      </c>
      <c r="C472" s="5" t="s">
        <v>211</v>
      </c>
      <c r="D472" s="5" t="s">
        <v>128</v>
      </c>
      <c r="E472" s="6" t="s">
        <v>321</v>
      </c>
      <c r="F472" s="5" t="s">
        <v>41</v>
      </c>
      <c r="G472" s="5" t="s">
        <v>443</v>
      </c>
      <c r="H472" s="5" t="s">
        <v>90</v>
      </c>
      <c r="I472" s="5" t="s">
        <v>565</v>
      </c>
      <c r="J472" s="6" t="s">
        <v>132</v>
      </c>
      <c r="K472" s="47" t="s">
        <v>599</v>
      </c>
      <c r="L472" s="48">
        <v>6</v>
      </c>
      <c r="M472" s="48" t="s">
        <v>462</v>
      </c>
      <c r="N472" s="48">
        <v>1</v>
      </c>
      <c r="O472" s="48">
        <v>2</v>
      </c>
      <c r="P472" s="48">
        <v>2</v>
      </c>
      <c r="Q472" s="48">
        <v>1</v>
      </c>
      <c r="R472" s="48">
        <f t="shared" si="1"/>
        <v>6</v>
      </c>
      <c r="S472" s="49">
        <v>45692</v>
      </c>
      <c r="T472" s="49">
        <v>46010</v>
      </c>
      <c r="U472" s="35" t="s">
        <v>323</v>
      </c>
      <c r="V472" s="5" t="s">
        <v>55</v>
      </c>
      <c r="W472" s="7" t="s">
        <v>56</v>
      </c>
      <c r="X472" s="10">
        <v>900000</v>
      </c>
      <c r="Y472" s="10">
        <v>900000</v>
      </c>
      <c r="Z472" s="10">
        <v>900000</v>
      </c>
      <c r="AA472" s="11">
        <v>0</v>
      </c>
      <c r="AB472" s="11">
        <v>0</v>
      </c>
      <c r="AC472" s="5" t="s">
        <v>51</v>
      </c>
      <c r="AD472" s="5" t="s">
        <v>52</v>
      </c>
      <c r="AE472" s="5" t="s">
        <v>590</v>
      </c>
      <c r="AF472" s="5"/>
    </row>
    <row r="473" spans="1:32" ht="75" hidden="1" customHeight="1" x14ac:dyDescent="0.25">
      <c r="A473" s="4">
        <v>452</v>
      </c>
      <c r="B473" s="5" t="s">
        <v>37</v>
      </c>
      <c r="C473" s="5" t="s">
        <v>211</v>
      </c>
      <c r="D473" s="5" t="s">
        <v>128</v>
      </c>
      <c r="E473" s="6" t="s">
        <v>321</v>
      </c>
      <c r="F473" s="5" t="s">
        <v>41</v>
      </c>
      <c r="G473" s="5" t="s">
        <v>443</v>
      </c>
      <c r="H473" s="5" t="s">
        <v>90</v>
      </c>
      <c r="I473" s="5" t="s">
        <v>565</v>
      </c>
      <c r="J473" s="6" t="s">
        <v>132</v>
      </c>
      <c r="K473" s="47" t="s">
        <v>600</v>
      </c>
      <c r="L473" s="48">
        <v>11</v>
      </c>
      <c r="M473" s="48" t="s">
        <v>457</v>
      </c>
      <c r="N473" s="48">
        <v>2</v>
      </c>
      <c r="O473" s="48">
        <v>3</v>
      </c>
      <c r="P473" s="48">
        <v>3</v>
      </c>
      <c r="Q473" s="48">
        <v>3</v>
      </c>
      <c r="R473" s="48">
        <f t="shared" si="1"/>
        <v>11</v>
      </c>
      <c r="S473" s="49">
        <v>45692</v>
      </c>
      <c r="T473" s="49">
        <v>46010</v>
      </c>
      <c r="U473" s="35" t="s">
        <v>323</v>
      </c>
      <c r="V473" s="5" t="s">
        <v>55</v>
      </c>
      <c r="W473" s="7" t="s">
        <v>56</v>
      </c>
      <c r="X473" s="10">
        <v>2518560</v>
      </c>
      <c r="Y473" s="10">
        <v>2518560</v>
      </c>
      <c r="Z473" s="10">
        <v>2518560</v>
      </c>
      <c r="AA473" s="11">
        <v>0</v>
      </c>
      <c r="AB473" s="11">
        <v>0</v>
      </c>
      <c r="AC473" s="5" t="s">
        <v>51</v>
      </c>
      <c r="AD473" s="5" t="s">
        <v>52</v>
      </c>
      <c r="AE473" s="5" t="s">
        <v>590</v>
      </c>
      <c r="AF473" s="5"/>
    </row>
    <row r="474" spans="1:32" ht="75" hidden="1" customHeight="1" x14ac:dyDescent="0.25">
      <c r="A474" s="4">
        <v>453</v>
      </c>
      <c r="B474" s="5" t="s">
        <v>37</v>
      </c>
      <c r="C474" s="5" t="s">
        <v>211</v>
      </c>
      <c r="D474" s="5" t="s">
        <v>128</v>
      </c>
      <c r="E474" s="6" t="s">
        <v>321</v>
      </c>
      <c r="F474" s="5" t="s">
        <v>41</v>
      </c>
      <c r="G474" s="5" t="s">
        <v>443</v>
      </c>
      <c r="H474" s="5" t="s">
        <v>90</v>
      </c>
      <c r="I474" s="5" t="s">
        <v>565</v>
      </c>
      <c r="J474" s="6" t="s">
        <v>132</v>
      </c>
      <c r="K474" s="47" t="s">
        <v>601</v>
      </c>
      <c r="L474" s="48">
        <v>6</v>
      </c>
      <c r="M474" s="48" t="s">
        <v>462</v>
      </c>
      <c r="N474" s="48">
        <v>2</v>
      </c>
      <c r="O474" s="48">
        <v>1</v>
      </c>
      <c r="P474" s="48">
        <v>2</v>
      </c>
      <c r="Q474" s="48">
        <v>1</v>
      </c>
      <c r="R474" s="48">
        <f t="shared" si="1"/>
        <v>6</v>
      </c>
      <c r="S474" s="49">
        <v>45713</v>
      </c>
      <c r="T474" s="49">
        <v>46010</v>
      </c>
      <c r="U474" s="35" t="s">
        <v>323</v>
      </c>
      <c r="V474" s="5" t="s">
        <v>55</v>
      </c>
      <c r="W474" s="7" t="s">
        <v>56</v>
      </c>
      <c r="X474" s="10">
        <v>1017600</v>
      </c>
      <c r="Y474" s="10">
        <v>1017600</v>
      </c>
      <c r="Z474" s="10">
        <v>1017600</v>
      </c>
      <c r="AA474" s="11">
        <v>0</v>
      </c>
      <c r="AB474" s="11">
        <v>0</v>
      </c>
      <c r="AC474" s="5" t="s">
        <v>51</v>
      </c>
      <c r="AD474" s="5" t="s">
        <v>52</v>
      </c>
      <c r="AE474" s="5" t="s">
        <v>590</v>
      </c>
      <c r="AF474" s="5"/>
    </row>
    <row r="475" spans="1:32" ht="75" hidden="1" customHeight="1" x14ac:dyDescent="0.25">
      <c r="A475" s="4">
        <v>454</v>
      </c>
      <c r="B475" s="5" t="s">
        <v>37</v>
      </c>
      <c r="C475" s="5" t="s">
        <v>211</v>
      </c>
      <c r="D475" s="5" t="s">
        <v>128</v>
      </c>
      <c r="E475" s="6" t="s">
        <v>321</v>
      </c>
      <c r="F475" s="5" t="s">
        <v>41</v>
      </c>
      <c r="G475" s="5" t="s">
        <v>443</v>
      </c>
      <c r="H475" s="5" t="s">
        <v>90</v>
      </c>
      <c r="I475" s="5" t="s">
        <v>565</v>
      </c>
      <c r="J475" s="6" t="s">
        <v>132</v>
      </c>
      <c r="K475" s="47" t="s">
        <v>602</v>
      </c>
      <c r="L475" s="48">
        <v>11</v>
      </c>
      <c r="M475" s="48" t="s">
        <v>462</v>
      </c>
      <c r="N475" s="48">
        <v>2</v>
      </c>
      <c r="O475" s="48">
        <v>3</v>
      </c>
      <c r="P475" s="48">
        <v>3</v>
      </c>
      <c r="Q475" s="48">
        <v>3</v>
      </c>
      <c r="R475" s="48">
        <f t="shared" si="1"/>
        <v>11</v>
      </c>
      <c r="S475" s="49">
        <v>45692</v>
      </c>
      <c r="T475" s="49">
        <v>46010</v>
      </c>
      <c r="U475" s="35" t="s">
        <v>323</v>
      </c>
      <c r="V475" s="5" t="s">
        <v>55</v>
      </c>
      <c r="W475" s="7" t="s">
        <v>56</v>
      </c>
      <c r="X475" s="10">
        <v>873334</v>
      </c>
      <c r="Y475" s="10">
        <v>873334</v>
      </c>
      <c r="Z475" s="10">
        <v>873334</v>
      </c>
      <c r="AA475" s="11">
        <v>0</v>
      </c>
      <c r="AB475" s="11">
        <v>0</v>
      </c>
      <c r="AC475" s="5" t="s">
        <v>51</v>
      </c>
      <c r="AD475" s="5" t="s">
        <v>52</v>
      </c>
      <c r="AE475" s="5" t="s">
        <v>590</v>
      </c>
      <c r="AF475" s="5"/>
    </row>
    <row r="476" spans="1:32" ht="75" hidden="1" customHeight="1" x14ac:dyDescent="0.25">
      <c r="A476" s="4">
        <v>455</v>
      </c>
      <c r="B476" s="5" t="s">
        <v>37</v>
      </c>
      <c r="C476" s="5" t="s">
        <v>211</v>
      </c>
      <c r="D476" s="5" t="s">
        <v>128</v>
      </c>
      <c r="E476" s="6" t="s">
        <v>321</v>
      </c>
      <c r="F476" s="5" t="s">
        <v>41</v>
      </c>
      <c r="G476" s="5" t="s">
        <v>443</v>
      </c>
      <c r="H476" s="5" t="s">
        <v>90</v>
      </c>
      <c r="I476" s="5" t="s">
        <v>565</v>
      </c>
      <c r="J476" s="6" t="s">
        <v>132</v>
      </c>
      <c r="K476" s="47" t="s">
        <v>603</v>
      </c>
      <c r="L476" s="48">
        <v>11</v>
      </c>
      <c r="M476" s="48" t="s">
        <v>462</v>
      </c>
      <c r="N476" s="48">
        <v>2</v>
      </c>
      <c r="O476" s="48">
        <v>3</v>
      </c>
      <c r="P476" s="48">
        <v>3</v>
      </c>
      <c r="Q476" s="48">
        <v>3</v>
      </c>
      <c r="R476" s="48">
        <f t="shared" si="1"/>
        <v>11</v>
      </c>
      <c r="S476" s="49">
        <v>45692</v>
      </c>
      <c r="T476" s="49">
        <v>46010</v>
      </c>
      <c r="U476" s="35" t="s">
        <v>323</v>
      </c>
      <c r="V476" s="5" t="s">
        <v>55</v>
      </c>
      <c r="W476" s="7" t="s">
        <v>56</v>
      </c>
      <c r="X476" s="10">
        <v>932800</v>
      </c>
      <c r="Y476" s="10">
        <v>932800</v>
      </c>
      <c r="Z476" s="10">
        <v>932800</v>
      </c>
      <c r="AA476" s="11">
        <v>0</v>
      </c>
      <c r="AB476" s="11">
        <v>0</v>
      </c>
      <c r="AC476" s="5" t="s">
        <v>51</v>
      </c>
      <c r="AD476" s="5" t="s">
        <v>52</v>
      </c>
      <c r="AE476" s="5" t="s">
        <v>590</v>
      </c>
      <c r="AF476" s="5"/>
    </row>
    <row r="477" spans="1:32" ht="75" hidden="1" customHeight="1" x14ac:dyDescent="0.25">
      <c r="A477" s="4">
        <v>456</v>
      </c>
      <c r="B477" s="5" t="s">
        <v>37</v>
      </c>
      <c r="C477" s="5" t="s">
        <v>211</v>
      </c>
      <c r="D477" s="5" t="s">
        <v>128</v>
      </c>
      <c r="E477" s="6" t="s">
        <v>321</v>
      </c>
      <c r="F477" s="5" t="s">
        <v>41</v>
      </c>
      <c r="G477" s="5" t="s">
        <v>443</v>
      </c>
      <c r="H477" s="5" t="s">
        <v>90</v>
      </c>
      <c r="I477" s="5" t="s">
        <v>565</v>
      </c>
      <c r="J477" s="6" t="s">
        <v>132</v>
      </c>
      <c r="K477" s="47" t="s">
        <v>604</v>
      </c>
      <c r="L477" s="48">
        <v>3</v>
      </c>
      <c r="M477" s="48" t="s">
        <v>595</v>
      </c>
      <c r="N477" s="48">
        <v>1</v>
      </c>
      <c r="O477" s="48">
        <v>0</v>
      </c>
      <c r="P477" s="48">
        <v>1</v>
      </c>
      <c r="Q477" s="48">
        <v>1</v>
      </c>
      <c r="R477" s="48">
        <f t="shared" si="1"/>
        <v>3</v>
      </c>
      <c r="S477" s="49">
        <v>45744</v>
      </c>
      <c r="T477" s="49">
        <v>46010</v>
      </c>
      <c r="U477" s="35" t="s">
        <v>323</v>
      </c>
      <c r="V477" s="5" t="s">
        <v>55</v>
      </c>
      <c r="W477" s="7" t="s">
        <v>56</v>
      </c>
      <c r="X477" s="10">
        <v>235320</v>
      </c>
      <c r="Y477" s="10">
        <v>235320</v>
      </c>
      <c r="Z477" s="10">
        <v>235320</v>
      </c>
      <c r="AA477" s="11">
        <v>0</v>
      </c>
      <c r="AB477" s="11">
        <v>0</v>
      </c>
      <c r="AC477" s="5" t="s">
        <v>51</v>
      </c>
      <c r="AD477" s="5" t="s">
        <v>52</v>
      </c>
      <c r="AE477" s="5" t="s">
        <v>590</v>
      </c>
      <c r="AF477" s="5"/>
    </row>
    <row r="478" spans="1:32" ht="75" hidden="1" customHeight="1" x14ac:dyDescent="0.25">
      <c r="A478" s="4">
        <v>457</v>
      </c>
      <c r="B478" s="5" t="s">
        <v>37</v>
      </c>
      <c r="C478" s="5" t="s">
        <v>211</v>
      </c>
      <c r="D478" s="5" t="s">
        <v>128</v>
      </c>
      <c r="E478" s="6" t="s">
        <v>321</v>
      </c>
      <c r="F478" s="5" t="s">
        <v>41</v>
      </c>
      <c r="G478" s="5" t="s">
        <v>443</v>
      </c>
      <c r="H478" s="5" t="s">
        <v>90</v>
      </c>
      <c r="I478" s="5" t="s">
        <v>565</v>
      </c>
      <c r="J478" s="6" t="s">
        <v>132</v>
      </c>
      <c r="K478" s="47" t="s">
        <v>605</v>
      </c>
      <c r="L478" s="48">
        <v>4</v>
      </c>
      <c r="M478" s="48" t="s">
        <v>462</v>
      </c>
      <c r="N478" s="48">
        <v>0</v>
      </c>
      <c r="O478" s="48">
        <v>1</v>
      </c>
      <c r="P478" s="48">
        <v>2</v>
      </c>
      <c r="Q478" s="48">
        <v>1</v>
      </c>
      <c r="R478" s="48">
        <f t="shared" si="1"/>
        <v>4</v>
      </c>
      <c r="S478" s="49">
        <v>45748</v>
      </c>
      <c r="T478" s="48" t="s">
        <v>606</v>
      </c>
      <c r="U478" s="35" t="s">
        <v>323</v>
      </c>
      <c r="V478" s="5" t="s">
        <v>55</v>
      </c>
      <c r="W478" s="7" t="s">
        <v>56</v>
      </c>
      <c r="X478" s="10">
        <v>231372</v>
      </c>
      <c r="Y478" s="10">
        <v>231372</v>
      </c>
      <c r="Z478" s="10">
        <v>231372</v>
      </c>
      <c r="AA478" s="11">
        <v>0</v>
      </c>
      <c r="AB478" s="11">
        <v>0</v>
      </c>
      <c r="AC478" s="5" t="s">
        <v>51</v>
      </c>
      <c r="AD478" s="5" t="s">
        <v>52</v>
      </c>
      <c r="AE478" s="5" t="s">
        <v>590</v>
      </c>
      <c r="AF478" s="5"/>
    </row>
    <row r="479" spans="1:32" ht="75" hidden="1" customHeight="1" x14ac:dyDescent="0.25">
      <c r="A479" s="4">
        <v>458</v>
      </c>
      <c r="B479" s="5" t="s">
        <v>37</v>
      </c>
      <c r="C479" s="5" t="s">
        <v>211</v>
      </c>
      <c r="D479" s="5" t="s">
        <v>128</v>
      </c>
      <c r="E479" s="6" t="s">
        <v>321</v>
      </c>
      <c r="F479" s="5" t="s">
        <v>41</v>
      </c>
      <c r="G479" s="5" t="s">
        <v>443</v>
      </c>
      <c r="H479" s="5" t="s">
        <v>90</v>
      </c>
      <c r="I479" s="5" t="s">
        <v>607</v>
      </c>
      <c r="J479" s="6" t="s">
        <v>132</v>
      </c>
      <c r="K479" s="47" t="s">
        <v>608</v>
      </c>
      <c r="L479" s="48">
        <v>11</v>
      </c>
      <c r="M479" s="48" t="s">
        <v>462</v>
      </c>
      <c r="N479" s="48">
        <v>2</v>
      </c>
      <c r="O479" s="48">
        <v>3</v>
      </c>
      <c r="P479" s="48">
        <v>3</v>
      </c>
      <c r="Q479" s="48">
        <v>3</v>
      </c>
      <c r="R479" s="48">
        <f t="shared" si="1"/>
        <v>11</v>
      </c>
      <c r="S479" s="49">
        <v>45692</v>
      </c>
      <c r="T479" s="49">
        <v>46010</v>
      </c>
      <c r="U479" s="35" t="s">
        <v>323</v>
      </c>
      <c r="V479" s="5" t="s">
        <v>55</v>
      </c>
      <c r="W479" s="7" t="s">
        <v>56</v>
      </c>
      <c r="X479" s="10">
        <v>1049400</v>
      </c>
      <c r="Y479" s="10">
        <v>1049400</v>
      </c>
      <c r="Z479" s="10">
        <v>1049400</v>
      </c>
      <c r="AA479" s="11">
        <v>0</v>
      </c>
      <c r="AB479" s="11">
        <v>0</v>
      </c>
      <c r="AC479" s="5" t="s">
        <v>51</v>
      </c>
      <c r="AD479" s="5" t="s">
        <v>52</v>
      </c>
      <c r="AE479" s="5" t="s">
        <v>590</v>
      </c>
      <c r="AF479" s="5"/>
    </row>
    <row r="480" spans="1:32" ht="75" hidden="1" customHeight="1" x14ac:dyDescent="0.25">
      <c r="A480" s="4">
        <v>459</v>
      </c>
      <c r="B480" s="5" t="s">
        <v>37</v>
      </c>
      <c r="C480" s="5" t="s">
        <v>211</v>
      </c>
      <c r="D480" s="5" t="s">
        <v>128</v>
      </c>
      <c r="E480" s="6" t="s">
        <v>321</v>
      </c>
      <c r="F480" s="5" t="s">
        <v>41</v>
      </c>
      <c r="G480" s="5" t="s">
        <v>130</v>
      </c>
      <c r="H480" s="5" t="s">
        <v>131</v>
      </c>
      <c r="I480" s="5" t="s">
        <v>452</v>
      </c>
      <c r="J480" s="6" t="s">
        <v>132</v>
      </c>
      <c r="K480" s="21" t="s">
        <v>609</v>
      </c>
      <c r="L480" s="21">
        <v>4</v>
      </c>
      <c r="M480" s="21" t="s">
        <v>457</v>
      </c>
      <c r="N480" s="50">
        <v>4</v>
      </c>
      <c r="O480" s="50">
        <v>0</v>
      </c>
      <c r="P480" s="50">
        <v>0</v>
      </c>
      <c r="Q480" s="50">
        <v>0</v>
      </c>
      <c r="R480" s="50">
        <v>4</v>
      </c>
      <c r="S480" s="51">
        <v>45702</v>
      </c>
      <c r="T480" s="51">
        <v>45747</v>
      </c>
      <c r="U480" s="35" t="s">
        <v>323</v>
      </c>
      <c r="V480" s="5" t="s">
        <v>55</v>
      </c>
      <c r="W480" s="7" t="s">
        <v>56</v>
      </c>
      <c r="X480" s="10">
        <v>91400</v>
      </c>
      <c r="Y480" s="10">
        <v>91400</v>
      </c>
      <c r="Z480" s="10">
        <v>91400</v>
      </c>
      <c r="AA480" s="11">
        <v>0</v>
      </c>
      <c r="AB480" s="11">
        <v>0</v>
      </c>
      <c r="AC480" s="5" t="s">
        <v>51</v>
      </c>
      <c r="AD480" s="5" t="s">
        <v>52</v>
      </c>
      <c r="AE480" s="5" t="s">
        <v>610</v>
      </c>
      <c r="AF480" s="5"/>
    </row>
    <row r="481" spans="1:32" ht="75" hidden="1" customHeight="1" x14ac:dyDescent="0.25">
      <c r="A481" s="4">
        <v>460</v>
      </c>
      <c r="B481" s="5" t="s">
        <v>37</v>
      </c>
      <c r="C481" s="5" t="s">
        <v>211</v>
      </c>
      <c r="D481" s="5" t="s">
        <v>128</v>
      </c>
      <c r="E481" s="6" t="s">
        <v>321</v>
      </c>
      <c r="F481" s="5" t="s">
        <v>41</v>
      </c>
      <c r="G481" s="5" t="s">
        <v>130</v>
      </c>
      <c r="H481" s="5" t="s">
        <v>131</v>
      </c>
      <c r="I481" s="5" t="s">
        <v>452</v>
      </c>
      <c r="J481" s="6" t="s">
        <v>132</v>
      </c>
      <c r="K481" s="21" t="s">
        <v>459</v>
      </c>
      <c r="L481" s="21">
        <v>9</v>
      </c>
      <c r="M481" s="21" t="s">
        <v>534</v>
      </c>
      <c r="N481" s="50">
        <v>0</v>
      </c>
      <c r="O481" s="50">
        <v>3</v>
      </c>
      <c r="P481" s="50">
        <v>3</v>
      </c>
      <c r="Q481" s="50">
        <v>3</v>
      </c>
      <c r="R481" s="50">
        <v>9</v>
      </c>
      <c r="S481" s="52">
        <v>45748</v>
      </c>
      <c r="T481" s="52">
        <v>46004</v>
      </c>
      <c r="U481" s="35" t="s">
        <v>323</v>
      </c>
      <c r="V481" s="5" t="s">
        <v>55</v>
      </c>
      <c r="W481" s="7" t="s">
        <v>56</v>
      </c>
      <c r="X481" s="10">
        <v>1350000</v>
      </c>
      <c r="Y481" s="10">
        <v>1350000</v>
      </c>
      <c r="Z481" s="10">
        <v>1350000</v>
      </c>
      <c r="AA481" s="11">
        <v>0</v>
      </c>
      <c r="AB481" s="11">
        <v>0</v>
      </c>
      <c r="AC481" s="5" t="s">
        <v>51</v>
      </c>
      <c r="AD481" s="5" t="s">
        <v>52</v>
      </c>
      <c r="AE481" s="5" t="s">
        <v>610</v>
      </c>
      <c r="AF481" s="5"/>
    </row>
    <row r="482" spans="1:32" ht="75" hidden="1" customHeight="1" x14ac:dyDescent="0.25">
      <c r="A482" s="4">
        <v>461</v>
      </c>
      <c r="B482" s="5" t="s">
        <v>37</v>
      </c>
      <c r="C482" s="5" t="s">
        <v>211</v>
      </c>
      <c r="D482" s="5" t="s">
        <v>128</v>
      </c>
      <c r="E482" s="6" t="s">
        <v>321</v>
      </c>
      <c r="F482" s="5" t="s">
        <v>41</v>
      </c>
      <c r="G482" s="5" t="s">
        <v>130</v>
      </c>
      <c r="H482" s="5" t="s">
        <v>131</v>
      </c>
      <c r="I482" s="5" t="s">
        <v>452</v>
      </c>
      <c r="J482" s="6" t="s">
        <v>132</v>
      </c>
      <c r="K482" s="21" t="s">
        <v>461</v>
      </c>
      <c r="L482" s="21">
        <v>10</v>
      </c>
      <c r="M482" s="21" t="s">
        <v>534</v>
      </c>
      <c r="N482" s="50">
        <v>2</v>
      </c>
      <c r="O482" s="50">
        <v>3</v>
      </c>
      <c r="P482" s="50">
        <v>3</v>
      </c>
      <c r="Q482" s="50">
        <v>2</v>
      </c>
      <c r="R482" s="50">
        <v>10</v>
      </c>
      <c r="S482" s="52">
        <v>45702</v>
      </c>
      <c r="T482" s="52">
        <v>46004</v>
      </c>
      <c r="U482" s="35" t="s">
        <v>323</v>
      </c>
      <c r="V482" s="5" t="s">
        <v>55</v>
      </c>
      <c r="W482" s="7" t="s">
        <v>56</v>
      </c>
      <c r="X482" s="10">
        <v>940000</v>
      </c>
      <c r="Y482" s="10">
        <v>940000</v>
      </c>
      <c r="Z482" s="10">
        <v>940000</v>
      </c>
      <c r="AA482" s="11">
        <v>0</v>
      </c>
      <c r="AB482" s="11">
        <v>0</v>
      </c>
      <c r="AC482" s="5" t="s">
        <v>51</v>
      </c>
      <c r="AD482" s="5" t="s">
        <v>52</v>
      </c>
      <c r="AE482" s="5" t="s">
        <v>610</v>
      </c>
      <c r="AF482" s="5"/>
    </row>
    <row r="483" spans="1:32" ht="75" hidden="1" customHeight="1" x14ac:dyDescent="0.25">
      <c r="A483" s="4">
        <v>462</v>
      </c>
      <c r="B483" s="5" t="s">
        <v>37</v>
      </c>
      <c r="C483" s="5" t="s">
        <v>211</v>
      </c>
      <c r="D483" s="5" t="s">
        <v>128</v>
      </c>
      <c r="E483" s="6" t="s">
        <v>321</v>
      </c>
      <c r="F483" s="5" t="s">
        <v>41</v>
      </c>
      <c r="G483" s="5" t="s">
        <v>130</v>
      </c>
      <c r="H483" s="5" t="s">
        <v>131</v>
      </c>
      <c r="I483" s="5" t="s">
        <v>452</v>
      </c>
      <c r="J483" s="6" t="s">
        <v>132</v>
      </c>
      <c r="K483" s="21" t="s">
        <v>463</v>
      </c>
      <c r="L483" s="21">
        <v>110</v>
      </c>
      <c r="M483" s="21" t="s">
        <v>457</v>
      </c>
      <c r="N483" s="50">
        <v>27</v>
      </c>
      <c r="O483" s="50">
        <v>28</v>
      </c>
      <c r="P483" s="50">
        <v>27</v>
      </c>
      <c r="Q483" s="50">
        <v>28</v>
      </c>
      <c r="R483" s="50">
        <v>110</v>
      </c>
      <c r="S483" s="52">
        <v>45702</v>
      </c>
      <c r="T483" s="51">
        <v>46004</v>
      </c>
      <c r="U483" s="35" t="s">
        <v>323</v>
      </c>
      <c r="V483" s="5" t="s">
        <v>55</v>
      </c>
      <c r="W483" s="7" t="s">
        <v>56</v>
      </c>
      <c r="X483" s="10">
        <v>5500000</v>
      </c>
      <c r="Y483" s="10">
        <v>5500000</v>
      </c>
      <c r="Z483" s="10">
        <v>5500000</v>
      </c>
      <c r="AA483" s="11">
        <v>0</v>
      </c>
      <c r="AB483" s="11">
        <v>0</v>
      </c>
      <c r="AC483" s="5" t="s">
        <v>51</v>
      </c>
      <c r="AD483" s="5" t="s">
        <v>52</v>
      </c>
      <c r="AE483" s="5" t="s">
        <v>610</v>
      </c>
      <c r="AF483" s="5"/>
    </row>
    <row r="484" spans="1:32" ht="75" hidden="1" customHeight="1" x14ac:dyDescent="0.25">
      <c r="A484" s="4">
        <v>463</v>
      </c>
      <c r="B484" s="5" t="s">
        <v>37</v>
      </c>
      <c r="C484" s="5" t="s">
        <v>211</v>
      </c>
      <c r="D484" s="5" t="s">
        <v>128</v>
      </c>
      <c r="E484" s="6" t="s">
        <v>321</v>
      </c>
      <c r="F484" s="5" t="s">
        <v>41</v>
      </c>
      <c r="G484" s="5" t="s">
        <v>130</v>
      </c>
      <c r="H484" s="5" t="s">
        <v>131</v>
      </c>
      <c r="I484" s="5" t="s">
        <v>452</v>
      </c>
      <c r="J484" s="6" t="s">
        <v>132</v>
      </c>
      <c r="K484" s="21" t="s">
        <v>464</v>
      </c>
      <c r="L484" s="53">
        <v>65</v>
      </c>
      <c r="M484" s="21" t="s">
        <v>457</v>
      </c>
      <c r="N484" s="50">
        <v>35</v>
      </c>
      <c r="O484" s="50">
        <v>30</v>
      </c>
      <c r="P484" s="50">
        <v>0</v>
      </c>
      <c r="Q484" s="50">
        <v>0</v>
      </c>
      <c r="R484" s="50">
        <v>65</v>
      </c>
      <c r="S484" s="52">
        <v>45702</v>
      </c>
      <c r="T484" s="52">
        <v>46004</v>
      </c>
      <c r="U484" s="35" t="s">
        <v>323</v>
      </c>
      <c r="V484" s="5" t="s">
        <v>55</v>
      </c>
      <c r="W484" s="7" t="s">
        <v>56</v>
      </c>
      <c r="X484" s="10">
        <v>2756000</v>
      </c>
      <c r="Y484" s="10">
        <v>2756000</v>
      </c>
      <c r="Z484" s="10">
        <v>2756000</v>
      </c>
      <c r="AA484" s="11">
        <v>0</v>
      </c>
      <c r="AB484" s="11">
        <v>0</v>
      </c>
      <c r="AC484" s="5" t="s">
        <v>51</v>
      </c>
      <c r="AD484" s="5" t="s">
        <v>52</v>
      </c>
      <c r="AE484" s="5" t="s">
        <v>610</v>
      </c>
      <c r="AF484" s="5"/>
    </row>
    <row r="485" spans="1:32" ht="75" hidden="1" customHeight="1" x14ac:dyDescent="0.25">
      <c r="A485" s="4">
        <v>464</v>
      </c>
      <c r="B485" s="5" t="s">
        <v>37</v>
      </c>
      <c r="C485" s="5" t="s">
        <v>211</v>
      </c>
      <c r="D485" s="5" t="s">
        <v>128</v>
      </c>
      <c r="E485" s="6" t="s">
        <v>321</v>
      </c>
      <c r="F485" s="5" t="s">
        <v>41</v>
      </c>
      <c r="G485" s="5" t="s">
        <v>130</v>
      </c>
      <c r="H485" s="5" t="s">
        <v>131</v>
      </c>
      <c r="I485" s="5" t="s">
        <v>452</v>
      </c>
      <c r="J485" s="6" t="s">
        <v>132</v>
      </c>
      <c r="K485" s="21" t="s">
        <v>570</v>
      </c>
      <c r="L485" s="21">
        <v>60</v>
      </c>
      <c r="M485" s="21" t="s">
        <v>457</v>
      </c>
      <c r="N485" s="50">
        <v>15</v>
      </c>
      <c r="O485" s="50">
        <v>15</v>
      </c>
      <c r="P485" s="50">
        <v>15</v>
      </c>
      <c r="Q485" s="50">
        <v>15</v>
      </c>
      <c r="R485" s="50">
        <v>60</v>
      </c>
      <c r="S485" s="52">
        <v>45702</v>
      </c>
      <c r="T485" s="52">
        <v>46004</v>
      </c>
      <c r="U485" s="35" t="s">
        <v>323</v>
      </c>
      <c r="V485" s="5" t="s">
        <v>55</v>
      </c>
      <c r="W485" s="7" t="s">
        <v>56</v>
      </c>
      <c r="X485" s="10">
        <v>3116460</v>
      </c>
      <c r="Y485" s="10">
        <v>3116460</v>
      </c>
      <c r="Z485" s="10">
        <v>3116460</v>
      </c>
      <c r="AA485" s="11">
        <v>0</v>
      </c>
      <c r="AB485" s="11">
        <v>0</v>
      </c>
      <c r="AC485" s="5" t="s">
        <v>51</v>
      </c>
      <c r="AD485" s="5" t="s">
        <v>52</v>
      </c>
      <c r="AE485" s="5" t="s">
        <v>610</v>
      </c>
      <c r="AF485" s="5"/>
    </row>
    <row r="486" spans="1:32" ht="75" hidden="1" customHeight="1" x14ac:dyDescent="0.25">
      <c r="A486" s="4">
        <v>465</v>
      </c>
      <c r="B486" s="5" t="s">
        <v>37</v>
      </c>
      <c r="C486" s="5" t="s">
        <v>211</v>
      </c>
      <c r="D486" s="5" t="s">
        <v>128</v>
      </c>
      <c r="E486" s="6" t="s">
        <v>321</v>
      </c>
      <c r="F486" s="5" t="s">
        <v>41</v>
      </c>
      <c r="G486" s="5" t="s">
        <v>130</v>
      </c>
      <c r="H486" s="5" t="s">
        <v>131</v>
      </c>
      <c r="I486" s="5" t="s">
        <v>452</v>
      </c>
      <c r="J486" s="6" t="s">
        <v>132</v>
      </c>
      <c r="K486" s="21" t="s">
        <v>576</v>
      </c>
      <c r="L486" s="21">
        <v>6</v>
      </c>
      <c r="M486" s="21" t="s">
        <v>534</v>
      </c>
      <c r="N486" s="50">
        <v>1</v>
      </c>
      <c r="O486" s="50">
        <v>2</v>
      </c>
      <c r="P486" s="50">
        <v>2</v>
      </c>
      <c r="Q486" s="50">
        <v>1</v>
      </c>
      <c r="R486" s="50">
        <v>6</v>
      </c>
      <c r="S486" s="52">
        <v>45702</v>
      </c>
      <c r="T486" s="51">
        <v>46004</v>
      </c>
      <c r="U486" s="35" t="s">
        <v>323</v>
      </c>
      <c r="V486" s="5" t="s">
        <v>55</v>
      </c>
      <c r="W486" s="7" t="s">
        <v>56</v>
      </c>
      <c r="X486" s="10">
        <v>1666140</v>
      </c>
      <c r="Y486" s="10">
        <v>1666140</v>
      </c>
      <c r="Z486" s="10">
        <v>1666140</v>
      </c>
      <c r="AA486" s="11">
        <v>0</v>
      </c>
      <c r="AB486" s="11">
        <v>0</v>
      </c>
      <c r="AC486" s="5" t="s">
        <v>51</v>
      </c>
      <c r="AD486" s="5" t="s">
        <v>52</v>
      </c>
      <c r="AE486" s="5" t="s">
        <v>610</v>
      </c>
      <c r="AF486" s="5"/>
    </row>
    <row r="487" spans="1:32" ht="75" hidden="1" customHeight="1" x14ac:dyDescent="0.25">
      <c r="A487" s="4">
        <v>466</v>
      </c>
      <c r="B487" s="5" t="s">
        <v>37</v>
      </c>
      <c r="C487" s="5" t="s">
        <v>211</v>
      </c>
      <c r="D487" s="5" t="s">
        <v>128</v>
      </c>
      <c r="E487" s="6" t="s">
        <v>321</v>
      </c>
      <c r="F487" s="5" t="s">
        <v>41</v>
      </c>
      <c r="G487" s="5" t="s">
        <v>130</v>
      </c>
      <c r="H487" s="5" t="s">
        <v>131</v>
      </c>
      <c r="I487" s="5" t="s">
        <v>452</v>
      </c>
      <c r="J487" s="6" t="s">
        <v>132</v>
      </c>
      <c r="K487" s="21" t="s">
        <v>611</v>
      </c>
      <c r="L487" s="21">
        <v>10</v>
      </c>
      <c r="M487" s="21" t="s">
        <v>457</v>
      </c>
      <c r="N487" s="50">
        <v>1</v>
      </c>
      <c r="O487" s="50">
        <v>3</v>
      </c>
      <c r="P487" s="50">
        <v>3</v>
      </c>
      <c r="Q487" s="50">
        <v>3</v>
      </c>
      <c r="R487" s="50">
        <v>10</v>
      </c>
      <c r="S487" s="52">
        <v>45702</v>
      </c>
      <c r="T487" s="52">
        <v>46004</v>
      </c>
      <c r="U487" s="35" t="s">
        <v>323</v>
      </c>
      <c r="V487" s="5" t="s">
        <v>55</v>
      </c>
      <c r="W487" s="7" t="s">
        <v>56</v>
      </c>
      <c r="X487" s="10">
        <v>1300000</v>
      </c>
      <c r="Y487" s="10">
        <v>1300000</v>
      </c>
      <c r="Z487" s="10">
        <v>1300000</v>
      </c>
      <c r="AA487" s="11">
        <v>0</v>
      </c>
      <c r="AB487" s="11">
        <v>0</v>
      </c>
      <c r="AC487" s="5" t="s">
        <v>51</v>
      </c>
      <c r="AD487" s="5" t="s">
        <v>52</v>
      </c>
      <c r="AE487" s="5" t="s">
        <v>610</v>
      </c>
      <c r="AF487" s="5"/>
    </row>
    <row r="488" spans="1:32" ht="75" hidden="1" customHeight="1" x14ac:dyDescent="0.25">
      <c r="A488" s="4">
        <v>467</v>
      </c>
      <c r="B488" s="5" t="s">
        <v>37</v>
      </c>
      <c r="C488" s="5" t="s">
        <v>211</v>
      </c>
      <c r="D488" s="5" t="s">
        <v>128</v>
      </c>
      <c r="E488" s="6" t="s">
        <v>321</v>
      </c>
      <c r="F488" s="5" t="s">
        <v>41</v>
      </c>
      <c r="G488" s="5" t="s">
        <v>130</v>
      </c>
      <c r="H488" s="5" t="s">
        <v>131</v>
      </c>
      <c r="I488" s="5" t="s">
        <v>452</v>
      </c>
      <c r="J488" s="6" t="s">
        <v>132</v>
      </c>
      <c r="K488" s="21" t="s">
        <v>532</v>
      </c>
      <c r="L488" s="21">
        <v>4</v>
      </c>
      <c r="M488" s="21" t="s">
        <v>534</v>
      </c>
      <c r="N488" s="50">
        <v>0</v>
      </c>
      <c r="O488" s="50">
        <v>2</v>
      </c>
      <c r="P488" s="50">
        <v>1</v>
      </c>
      <c r="Q488" s="50">
        <v>1</v>
      </c>
      <c r="R488" s="50">
        <v>4</v>
      </c>
      <c r="S488" s="52">
        <v>45702</v>
      </c>
      <c r="T488" s="52">
        <v>46004</v>
      </c>
      <c r="U488" s="35" t="s">
        <v>323</v>
      </c>
      <c r="V488" s="5" t="s">
        <v>55</v>
      </c>
      <c r="W488" s="7" t="s">
        <v>56</v>
      </c>
      <c r="X488" s="10">
        <v>1600000</v>
      </c>
      <c r="Y488" s="10">
        <v>1600000</v>
      </c>
      <c r="Z488" s="10">
        <v>1600000</v>
      </c>
      <c r="AA488" s="11">
        <v>0</v>
      </c>
      <c r="AB488" s="11">
        <v>0</v>
      </c>
      <c r="AC488" s="5" t="s">
        <v>51</v>
      </c>
      <c r="AD488" s="5" t="s">
        <v>52</v>
      </c>
      <c r="AE488" s="5" t="s">
        <v>610</v>
      </c>
      <c r="AF488" s="5"/>
    </row>
    <row r="489" spans="1:32" ht="75" hidden="1" customHeight="1" x14ac:dyDescent="0.25">
      <c r="A489" s="4">
        <v>468</v>
      </c>
      <c r="B489" s="5" t="s">
        <v>37</v>
      </c>
      <c r="C489" s="5" t="s">
        <v>211</v>
      </c>
      <c r="D489" s="5" t="s">
        <v>128</v>
      </c>
      <c r="E489" s="6" t="s">
        <v>321</v>
      </c>
      <c r="F489" s="5" t="s">
        <v>41</v>
      </c>
      <c r="G489" s="5" t="s">
        <v>130</v>
      </c>
      <c r="H489" s="5" t="s">
        <v>131</v>
      </c>
      <c r="I489" s="5" t="s">
        <v>452</v>
      </c>
      <c r="J489" s="6" t="s">
        <v>132</v>
      </c>
      <c r="K489" s="21" t="s">
        <v>612</v>
      </c>
      <c r="L489" s="21">
        <v>10</v>
      </c>
      <c r="M489" s="21" t="s">
        <v>534</v>
      </c>
      <c r="N489" s="50">
        <v>2</v>
      </c>
      <c r="O489" s="50">
        <v>3</v>
      </c>
      <c r="P489" s="50">
        <v>3</v>
      </c>
      <c r="Q489" s="50">
        <v>2</v>
      </c>
      <c r="R489" s="50">
        <v>10</v>
      </c>
      <c r="S489" s="52">
        <v>45702</v>
      </c>
      <c r="T489" s="51">
        <v>46004</v>
      </c>
      <c r="U489" s="35" t="s">
        <v>323</v>
      </c>
      <c r="V489" s="5" t="s">
        <v>55</v>
      </c>
      <c r="W489" s="7" t="s">
        <v>56</v>
      </c>
      <c r="X489" s="10">
        <v>3500000</v>
      </c>
      <c r="Y489" s="10">
        <v>3500000</v>
      </c>
      <c r="Z489" s="10">
        <v>3500000</v>
      </c>
      <c r="AA489" s="11">
        <v>0</v>
      </c>
      <c r="AB489" s="11">
        <v>0</v>
      </c>
      <c r="AC489" s="5" t="s">
        <v>51</v>
      </c>
      <c r="AD489" s="5" t="s">
        <v>52</v>
      </c>
      <c r="AE489" s="5" t="s">
        <v>610</v>
      </c>
      <c r="AF489" s="5"/>
    </row>
    <row r="490" spans="1:32" ht="75" hidden="1" customHeight="1" x14ac:dyDescent="0.25">
      <c r="A490" s="4">
        <v>469</v>
      </c>
      <c r="B490" s="5" t="s">
        <v>37</v>
      </c>
      <c r="C490" s="5" t="s">
        <v>211</v>
      </c>
      <c r="D490" s="5" t="s">
        <v>128</v>
      </c>
      <c r="E490" s="6" t="s">
        <v>321</v>
      </c>
      <c r="F490" s="5" t="s">
        <v>41</v>
      </c>
      <c r="G490" s="5" t="s">
        <v>130</v>
      </c>
      <c r="H490" s="5" t="s">
        <v>131</v>
      </c>
      <c r="I490" s="5" t="s">
        <v>452</v>
      </c>
      <c r="J490" s="6" t="s">
        <v>132</v>
      </c>
      <c r="K490" s="21" t="s">
        <v>613</v>
      </c>
      <c r="L490" s="21">
        <v>10</v>
      </c>
      <c r="M490" s="21" t="s">
        <v>534</v>
      </c>
      <c r="N490" s="50">
        <v>2</v>
      </c>
      <c r="O490" s="50">
        <v>3</v>
      </c>
      <c r="P490" s="50">
        <v>3</v>
      </c>
      <c r="Q490" s="50">
        <v>2</v>
      </c>
      <c r="R490" s="50">
        <v>10</v>
      </c>
      <c r="S490" s="52">
        <v>45702</v>
      </c>
      <c r="T490" s="52">
        <v>46004</v>
      </c>
      <c r="U490" s="35" t="s">
        <v>323</v>
      </c>
      <c r="V490" s="5" t="s">
        <v>55</v>
      </c>
      <c r="W490" s="7" t="s">
        <v>56</v>
      </c>
      <c r="X490" s="10">
        <v>1500000</v>
      </c>
      <c r="Y490" s="10">
        <v>1500000</v>
      </c>
      <c r="Z490" s="10">
        <v>1500000</v>
      </c>
      <c r="AA490" s="11">
        <v>0</v>
      </c>
      <c r="AB490" s="11">
        <v>0</v>
      </c>
      <c r="AC490" s="5" t="s">
        <v>51</v>
      </c>
      <c r="AD490" s="5" t="s">
        <v>52</v>
      </c>
      <c r="AE490" s="5" t="s">
        <v>610</v>
      </c>
      <c r="AF490" s="5"/>
    </row>
    <row r="491" spans="1:32" ht="75" hidden="1" customHeight="1" x14ac:dyDescent="0.25">
      <c r="A491" s="4">
        <v>470</v>
      </c>
      <c r="B491" s="5" t="s">
        <v>37</v>
      </c>
      <c r="C491" s="5" t="s">
        <v>211</v>
      </c>
      <c r="D491" s="5" t="s">
        <v>128</v>
      </c>
      <c r="E491" s="6" t="s">
        <v>321</v>
      </c>
      <c r="F491" s="5" t="s">
        <v>41</v>
      </c>
      <c r="G491" s="5" t="s">
        <v>130</v>
      </c>
      <c r="H491" s="5" t="s">
        <v>131</v>
      </c>
      <c r="I491" s="5" t="s">
        <v>452</v>
      </c>
      <c r="J491" s="6" t="s">
        <v>132</v>
      </c>
      <c r="K491" s="54" t="s">
        <v>614</v>
      </c>
      <c r="L491" s="55">
        <v>6</v>
      </c>
      <c r="M491" s="8" t="s">
        <v>457</v>
      </c>
      <c r="N491" s="8">
        <v>0</v>
      </c>
      <c r="O491" s="8">
        <v>4</v>
      </c>
      <c r="P491" s="8">
        <v>0</v>
      </c>
      <c r="Q491" s="8">
        <v>2</v>
      </c>
      <c r="R491" s="8">
        <f>+SUM(N491:Q491)</f>
        <v>6</v>
      </c>
      <c r="S491" s="42">
        <v>45748</v>
      </c>
      <c r="T491" s="42">
        <v>45838</v>
      </c>
      <c r="U491" s="5" t="s">
        <v>176</v>
      </c>
      <c r="V491" s="5" t="s">
        <v>138</v>
      </c>
      <c r="W491" s="7" t="s">
        <v>139</v>
      </c>
      <c r="X491" s="10">
        <v>289140</v>
      </c>
      <c r="Y491" s="10">
        <v>289140</v>
      </c>
      <c r="Z491" s="10">
        <v>289140</v>
      </c>
      <c r="AA491" s="11">
        <v>0</v>
      </c>
      <c r="AB491" s="11">
        <v>0</v>
      </c>
      <c r="AC491" s="5" t="s">
        <v>51</v>
      </c>
      <c r="AD491" s="5" t="s">
        <v>52</v>
      </c>
      <c r="AE491" s="5" t="s">
        <v>615</v>
      </c>
      <c r="AF491" s="5"/>
    </row>
    <row r="492" spans="1:32" ht="75" hidden="1" customHeight="1" x14ac:dyDescent="0.25">
      <c r="A492" s="4">
        <v>471</v>
      </c>
      <c r="B492" s="5" t="s">
        <v>37</v>
      </c>
      <c r="C492" s="5" t="s">
        <v>211</v>
      </c>
      <c r="D492" s="5" t="s">
        <v>128</v>
      </c>
      <c r="E492" s="6" t="s">
        <v>321</v>
      </c>
      <c r="F492" s="5" t="s">
        <v>41</v>
      </c>
      <c r="G492" s="5" t="s">
        <v>130</v>
      </c>
      <c r="H492" s="5" t="s">
        <v>131</v>
      </c>
      <c r="I492" s="5" t="s">
        <v>452</v>
      </c>
      <c r="J492" s="6" t="s">
        <v>132</v>
      </c>
      <c r="K492" s="54" t="s">
        <v>459</v>
      </c>
      <c r="L492" s="40">
        <v>9</v>
      </c>
      <c r="M492" s="41" t="s">
        <v>534</v>
      </c>
      <c r="N492" s="43">
        <v>2</v>
      </c>
      <c r="O492" s="43">
        <v>2</v>
      </c>
      <c r="P492" s="43">
        <v>2</v>
      </c>
      <c r="Q492" s="43">
        <v>3</v>
      </c>
      <c r="R492" s="8">
        <f t="shared" ref="R492:R522" si="2">+SUM(N492:Q492)</f>
        <v>9</v>
      </c>
      <c r="S492" s="42">
        <v>45689</v>
      </c>
      <c r="T492" s="42">
        <v>46013</v>
      </c>
      <c r="U492" s="5" t="s">
        <v>176</v>
      </c>
      <c r="V492" s="5" t="s">
        <v>138</v>
      </c>
      <c r="W492" s="7" t="s">
        <v>139</v>
      </c>
      <c r="X492" s="10">
        <v>1350000</v>
      </c>
      <c r="Y492" s="10">
        <v>1350000</v>
      </c>
      <c r="Z492" s="10">
        <v>1350000</v>
      </c>
      <c r="AA492" s="11">
        <v>0</v>
      </c>
      <c r="AB492" s="11">
        <v>0</v>
      </c>
      <c r="AC492" s="5" t="s">
        <v>51</v>
      </c>
      <c r="AD492" s="5" t="s">
        <v>52</v>
      </c>
      <c r="AE492" s="5" t="s">
        <v>615</v>
      </c>
      <c r="AF492" s="5"/>
    </row>
    <row r="493" spans="1:32" ht="75" hidden="1" customHeight="1" x14ac:dyDescent="0.25">
      <c r="A493" s="4">
        <v>472</v>
      </c>
      <c r="B493" s="5" t="s">
        <v>37</v>
      </c>
      <c r="C493" s="5" t="s">
        <v>211</v>
      </c>
      <c r="D493" s="5" t="s">
        <v>128</v>
      </c>
      <c r="E493" s="6" t="s">
        <v>321</v>
      </c>
      <c r="F493" s="5" t="s">
        <v>41</v>
      </c>
      <c r="G493" s="5" t="s">
        <v>130</v>
      </c>
      <c r="H493" s="5" t="s">
        <v>131</v>
      </c>
      <c r="I493" s="5" t="s">
        <v>452</v>
      </c>
      <c r="J493" s="6" t="s">
        <v>132</v>
      </c>
      <c r="K493" s="54" t="s">
        <v>616</v>
      </c>
      <c r="L493" s="40">
        <v>11</v>
      </c>
      <c r="M493" s="41" t="s">
        <v>534</v>
      </c>
      <c r="N493" s="43">
        <v>2</v>
      </c>
      <c r="O493" s="43">
        <v>3</v>
      </c>
      <c r="P493" s="43">
        <v>3</v>
      </c>
      <c r="Q493" s="43">
        <v>3</v>
      </c>
      <c r="R493" s="8">
        <f t="shared" si="2"/>
        <v>11</v>
      </c>
      <c r="S493" s="42">
        <v>45689</v>
      </c>
      <c r="T493" s="42">
        <v>46013</v>
      </c>
      <c r="U493" s="5" t="s">
        <v>176</v>
      </c>
      <c r="V493" s="5" t="s">
        <v>138</v>
      </c>
      <c r="W493" s="7" t="s">
        <v>139</v>
      </c>
      <c r="X493" s="10">
        <v>1034000</v>
      </c>
      <c r="Y493" s="10">
        <v>1034000</v>
      </c>
      <c r="Z493" s="10">
        <v>1034000</v>
      </c>
      <c r="AA493" s="11">
        <v>0</v>
      </c>
      <c r="AB493" s="11">
        <v>0</v>
      </c>
      <c r="AC493" s="5" t="s">
        <v>51</v>
      </c>
      <c r="AD493" s="5" t="s">
        <v>52</v>
      </c>
      <c r="AE493" s="5" t="s">
        <v>615</v>
      </c>
      <c r="AF493" s="5"/>
    </row>
    <row r="494" spans="1:32" ht="75" hidden="1" customHeight="1" x14ac:dyDescent="0.25">
      <c r="A494" s="4">
        <v>473</v>
      </c>
      <c r="B494" s="5" t="s">
        <v>37</v>
      </c>
      <c r="C494" s="5" t="s">
        <v>211</v>
      </c>
      <c r="D494" s="5" t="s">
        <v>128</v>
      </c>
      <c r="E494" s="6" t="s">
        <v>321</v>
      </c>
      <c r="F494" s="5" t="s">
        <v>41</v>
      </c>
      <c r="G494" s="5" t="s">
        <v>130</v>
      </c>
      <c r="H494" s="5" t="s">
        <v>131</v>
      </c>
      <c r="I494" s="5" t="s">
        <v>452</v>
      </c>
      <c r="J494" s="6" t="s">
        <v>132</v>
      </c>
      <c r="K494" s="54" t="s">
        <v>463</v>
      </c>
      <c r="L494" s="40">
        <v>212</v>
      </c>
      <c r="M494" s="41" t="s">
        <v>457</v>
      </c>
      <c r="N494" s="43">
        <v>53</v>
      </c>
      <c r="O494" s="43">
        <v>53</v>
      </c>
      <c r="P494" s="43">
        <v>53</v>
      </c>
      <c r="Q494" s="43">
        <v>53</v>
      </c>
      <c r="R494" s="8">
        <f t="shared" si="2"/>
        <v>212</v>
      </c>
      <c r="S494" s="42">
        <v>45680</v>
      </c>
      <c r="T494" s="42">
        <v>46013</v>
      </c>
      <c r="U494" s="5" t="s">
        <v>176</v>
      </c>
      <c r="V494" s="5" t="s">
        <v>138</v>
      </c>
      <c r="W494" s="7" t="s">
        <v>139</v>
      </c>
      <c r="X494" s="10">
        <v>12720000</v>
      </c>
      <c r="Y494" s="10">
        <v>12720000</v>
      </c>
      <c r="Z494" s="10">
        <v>12720000</v>
      </c>
      <c r="AA494" s="11">
        <v>0</v>
      </c>
      <c r="AB494" s="11">
        <v>0</v>
      </c>
      <c r="AC494" s="5" t="s">
        <v>51</v>
      </c>
      <c r="AD494" s="5" t="s">
        <v>52</v>
      </c>
      <c r="AE494" s="5" t="s">
        <v>615</v>
      </c>
      <c r="AF494" s="5"/>
    </row>
    <row r="495" spans="1:32" ht="75" hidden="1" customHeight="1" x14ac:dyDescent="0.25">
      <c r="A495" s="4">
        <v>474</v>
      </c>
      <c r="B495" s="5" t="s">
        <v>37</v>
      </c>
      <c r="C495" s="5" t="s">
        <v>211</v>
      </c>
      <c r="D495" s="5" t="s">
        <v>128</v>
      </c>
      <c r="E495" s="6" t="s">
        <v>321</v>
      </c>
      <c r="F495" s="5" t="s">
        <v>41</v>
      </c>
      <c r="G495" s="5" t="s">
        <v>130</v>
      </c>
      <c r="H495" s="5" t="s">
        <v>131</v>
      </c>
      <c r="I495" s="5" t="s">
        <v>452</v>
      </c>
      <c r="J495" s="6" t="s">
        <v>132</v>
      </c>
      <c r="K495" s="54" t="s">
        <v>464</v>
      </c>
      <c r="L495" s="40">
        <v>68</v>
      </c>
      <c r="M495" s="41" t="s">
        <v>457</v>
      </c>
      <c r="N495" s="43">
        <v>17</v>
      </c>
      <c r="O495" s="43">
        <v>17</v>
      </c>
      <c r="P495" s="43">
        <v>17</v>
      </c>
      <c r="Q495" s="43">
        <v>17</v>
      </c>
      <c r="R495" s="8">
        <f t="shared" si="2"/>
        <v>68</v>
      </c>
      <c r="S495" s="42">
        <v>45680</v>
      </c>
      <c r="T495" s="42">
        <v>46013</v>
      </c>
      <c r="U495" s="5" t="s">
        <v>176</v>
      </c>
      <c r="V495" s="5" t="s">
        <v>138</v>
      </c>
      <c r="W495" s="7" t="s">
        <v>139</v>
      </c>
      <c r="X495" s="10">
        <v>2883200</v>
      </c>
      <c r="Y495" s="10">
        <v>2883200</v>
      </c>
      <c r="Z495" s="10">
        <v>2883200</v>
      </c>
      <c r="AA495" s="11">
        <v>0</v>
      </c>
      <c r="AB495" s="11">
        <v>0</v>
      </c>
      <c r="AC495" s="5" t="s">
        <v>51</v>
      </c>
      <c r="AD495" s="5" t="s">
        <v>52</v>
      </c>
      <c r="AE495" s="5" t="s">
        <v>615</v>
      </c>
      <c r="AF495" s="5"/>
    </row>
    <row r="496" spans="1:32" ht="75" hidden="1" customHeight="1" x14ac:dyDescent="0.25">
      <c r="A496" s="4">
        <v>475</v>
      </c>
      <c r="B496" s="5" t="s">
        <v>37</v>
      </c>
      <c r="C496" s="5" t="s">
        <v>211</v>
      </c>
      <c r="D496" s="5" t="s">
        <v>128</v>
      </c>
      <c r="E496" s="6" t="s">
        <v>321</v>
      </c>
      <c r="F496" s="5" t="s">
        <v>41</v>
      </c>
      <c r="G496" s="5" t="s">
        <v>130</v>
      </c>
      <c r="H496" s="5" t="s">
        <v>131</v>
      </c>
      <c r="I496" s="5" t="s">
        <v>452</v>
      </c>
      <c r="J496" s="6" t="s">
        <v>132</v>
      </c>
      <c r="K496" s="54" t="s">
        <v>617</v>
      </c>
      <c r="L496" s="40">
        <v>30</v>
      </c>
      <c r="M496" s="41" t="s">
        <v>457</v>
      </c>
      <c r="N496" s="43">
        <v>7</v>
      </c>
      <c r="O496" s="43">
        <v>7</v>
      </c>
      <c r="P496" s="43">
        <v>7</v>
      </c>
      <c r="Q496" s="43">
        <v>9</v>
      </c>
      <c r="R496" s="8">
        <f t="shared" si="2"/>
        <v>30</v>
      </c>
      <c r="S496" s="42">
        <v>45717</v>
      </c>
      <c r="T496" s="42">
        <v>46013</v>
      </c>
      <c r="U496" s="5" t="s">
        <v>176</v>
      </c>
      <c r="V496" s="5" t="s">
        <v>138</v>
      </c>
      <c r="W496" s="7" t="s">
        <v>139</v>
      </c>
      <c r="X496" s="10">
        <v>477000</v>
      </c>
      <c r="Y496" s="10">
        <v>477000</v>
      </c>
      <c r="Z496" s="10">
        <v>477000</v>
      </c>
      <c r="AA496" s="11">
        <v>0</v>
      </c>
      <c r="AB496" s="11">
        <v>0</v>
      </c>
      <c r="AC496" s="5" t="s">
        <v>51</v>
      </c>
      <c r="AD496" s="5" t="s">
        <v>52</v>
      </c>
      <c r="AE496" s="5" t="s">
        <v>615</v>
      </c>
      <c r="AF496" s="5"/>
    </row>
    <row r="497" spans="1:32" ht="75" hidden="1" customHeight="1" x14ac:dyDescent="0.25">
      <c r="A497" s="4">
        <v>476</v>
      </c>
      <c r="B497" s="5" t="s">
        <v>37</v>
      </c>
      <c r="C497" s="5" t="s">
        <v>211</v>
      </c>
      <c r="D497" s="5" t="s">
        <v>128</v>
      </c>
      <c r="E497" s="6" t="s">
        <v>321</v>
      </c>
      <c r="F497" s="5" t="s">
        <v>41</v>
      </c>
      <c r="G497" s="5" t="s">
        <v>130</v>
      </c>
      <c r="H497" s="5" t="s">
        <v>131</v>
      </c>
      <c r="I497" s="5" t="s">
        <v>452</v>
      </c>
      <c r="J497" s="6" t="s">
        <v>132</v>
      </c>
      <c r="K497" s="54" t="s">
        <v>466</v>
      </c>
      <c r="L497" s="40">
        <v>28</v>
      </c>
      <c r="M497" s="41" t="s">
        <v>457</v>
      </c>
      <c r="N497" s="43">
        <v>7</v>
      </c>
      <c r="O497" s="43">
        <v>7</v>
      </c>
      <c r="P497" s="43">
        <v>7</v>
      </c>
      <c r="Q497" s="43">
        <v>7</v>
      </c>
      <c r="R497" s="8">
        <f t="shared" si="2"/>
        <v>28</v>
      </c>
      <c r="S497" s="42">
        <v>45689</v>
      </c>
      <c r="T497" s="42">
        <v>46013</v>
      </c>
      <c r="U497" s="5" t="s">
        <v>176</v>
      </c>
      <c r="V497" s="5" t="s">
        <v>138</v>
      </c>
      <c r="W497" s="7" t="s">
        <v>139</v>
      </c>
      <c r="X497" s="10">
        <v>1424640</v>
      </c>
      <c r="Y497" s="10">
        <v>1424640</v>
      </c>
      <c r="Z497" s="10">
        <v>1424640</v>
      </c>
      <c r="AA497" s="11">
        <v>0</v>
      </c>
      <c r="AB497" s="11">
        <v>0</v>
      </c>
      <c r="AC497" s="5" t="s">
        <v>51</v>
      </c>
      <c r="AD497" s="5" t="s">
        <v>52</v>
      </c>
      <c r="AE497" s="5" t="s">
        <v>615</v>
      </c>
      <c r="AF497" s="5"/>
    </row>
    <row r="498" spans="1:32" ht="75" hidden="1" customHeight="1" x14ac:dyDescent="0.25">
      <c r="A498" s="4">
        <v>477</v>
      </c>
      <c r="B498" s="5" t="s">
        <v>37</v>
      </c>
      <c r="C498" s="5" t="s">
        <v>211</v>
      </c>
      <c r="D498" s="5" t="s">
        <v>128</v>
      </c>
      <c r="E498" s="6" t="s">
        <v>321</v>
      </c>
      <c r="F498" s="5" t="s">
        <v>41</v>
      </c>
      <c r="G498" s="5" t="s">
        <v>130</v>
      </c>
      <c r="H498" s="5" t="s">
        <v>131</v>
      </c>
      <c r="I498" s="5" t="s">
        <v>452</v>
      </c>
      <c r="J498" s="6" t="s">
        <v>132</v>
      </c>
      <c r="K498" s="54" t="s">
        <v>467</v>
      </c>
      <c r="L498" s="40">
        <v>28</v>
      </c>
      <c r="M498" s="41" t="s">
        <v>457</v>
      </c>
      <c r="N498" s="43">
        <v>7</v>
      </c>
      <c r="O498" s="43">
        <v>7</v>
      </c>
      <c r="P498" s="43">
        <v>7</v>
      </c>
      <c r="Q498" s="43">
        <v>7</v>
      </c>
      <c r="R498" s="8">
        <f t="shared" si="2"/>
        <v>28</v>
      </c>
      <c r="S498" s="42">
        <v>45717</v>
      </c>
      <c r="T498" s="42">
        <v>46013</v>
      </c>
      <c r="U498" s="5" t="s">
        <v>176</v>
      </c>
      <c r="V498" s="5" t="s">
        <v>138</v>
      </c>
      <c r="W498" s="7" t="s">
        <v>139</v>
      </c>
      <c r="X498" s="10">
        <v>445200</v>
      </c>
      <c r="Y498" s="10">
        <v>445200</v>
      </c>
      <c r="Z498" s="10">
        <v>445200</v>
      </c>
      <c r="AA498" s="11">
        <v>0</v>
      </c>
      <c r="AB498" s="11">
        <v>0</v>
      </c>
      <c r="AC498" s="5" t="s">
        <v>51</v>
      </c>
      <c r="AD498" s="5" t="s">
        <v>52</v>
      </c>
      <c r="AE498" s="5" t="s">
        <v>615</v>
      </c>
      <c r="AF498" s="5"/>
    </row>
    <row r="499" spans="1:32" ht="75" hidden="1" customHeight="1" x14ac:dyDescent="0.25">
      <c r="A499" s="4">
        <v>478</v>
      </c>
      <c r="B499" s="5" t="s">
        <v>37</v>
      </c>
      <c r="C499" s="5" t="s">
        <v>211</v>
      </c>
      <c r="D499" s="5" t="s">
        <v>128</v>
      </c>
      <c r="E499" s="6" t="s">
        <v>321</v>
      </c>
      <c r="F499" s="5" t="s">
        <v>41</v>
      </c>
      <c r="G499" s="5" t="s">
        <v>130</v>
      </c>
      <c r="H499" s="5" t="s">
        <v>131</v>
      </c>
      <c r="I499" s="5" t="s">
        <v>452</v>
      </c>
      <c r="J499" s="6" t="s">
        <v>132</v>
      </c>
      <c r="K499" s="54" t="s">
        <v>618</v>
      </c>
      <c r="L499" s="40">
        <v>3</v>
      </c>
      <c r="M499" s="41" t="s">
        <v>457</v>
      </c>
      <c r="N499" s="43">
        <v>0</v>
      </c>
      <c r="O499" s="43">
        <v>3</v>
      </c>
      <c r="P499" s="43">
        <v>0</v>
      </c>
      <c r="Q499" s="43">
        <v>0</v>
      </c>
      <c r="R499" s="8">
        <f t="shared" si="2"/>
        <v>3</v>
      </c>
      <c r="S499" s="42">
        <v>45748</v>
      </c>
      <c r="T499" s="42">
        <v>46013</v>
      </c>
      <c r="U499" s="5" t="s">
        <v>176</v>
      </c>
      <c r="V499" s="5" t="s">
        <v>138</v>
      </c>
      <c r="W499" s="7" t="s">
        <v>139</v>
      </c>
      <c r="X499" s="10">
        <v>143100</v>
      </c>
      <c r="Y499" s="10">
        <v>143100</v>
      </c>
      <c r="Z499" s="10">
        <v>143100</v>
      </c>
      <c r="AA499" s="11">
        <v>0</v>
      </c>
      <c r="AB499" s="11">
        <v>0</v>
      </c>
      <c r="AC499" s="5" t="s">
        <v>51</v>
      </c>
      <c r="AD499" s="5" t="s">
        <v>52</v>
      </c>
      <c r="AE499" s="5" t="s">
        <v>615</v>
      </c>
      <c r="AF499" s="5"/>
    </row>
    <row r="500" spans="1:32" ht="75" hidden="1" customHeight="1" x14ac:dyDescent="0.25">
      <c r="A500" s="4">
        <v>479</v>
      </c>
      <c r="B500" s="5" t="s">
        <v>37</v>
      </c>
      <c r="C500" s="5" t="s">
        <v>211</v>
      </c>
      <c r="D500" s="5" t="s">
        <v>128</v>
      </c>
      <c r="E500" s="6" t="s">
        <v>321</v>
      </c>
      <c r="F500" s="5" t="s">
        <v>41</v>
      </c>
      <c r="G500" s="5" t="s">
        <v>130</v>
      </c>
      <c r="H500" s="5" t="s">
        <v>131</v>
      </c>
      <c r="I500" s="5" t="s">
        <v>452</v>
      </c>
      <c r="J500" s="6" t="s">
        <v>132</v>
      </c>
      <c r="K500" s="54" t="s">
        <v>619</v>
      </c>
      <c r="L500" s="40">
        <v>20</v>
      </c>
      <c r="M500" s="41" t="s">
        <v>457</v>
      </c>
      <c r="N500" s="43">
        <v>5</v>
      </c>
      <c r="O500" s="43">
        <v>5</v>
      </c>
      <c r="P500" s="43">
        <v>5</v>
      </c>
      <c r="Q500" s="43">
        <v>5</v>
      </c>
      <c r="R500" s="8">
        <f t="shared" si="2"/>
        <v>20</v>
      </c>
      <c r="S500" s="42">
        <v>45689</v>
      </c>
      <c r="T500" s="42">
        <v>46013</v>
      </c>
      <c r="U500" s="5" t="s">
        <v>176</v>
      </c>
      <c r="V500" s="5" t="s">
        <v>138</v>
      </c>
      <c r="W500" s="7" t="s">
        <v>139</v>
      </c>
      <c r="X500" s="10">
        <v>1000000</v>
      </c>
      <c r="Y500" s="10">
        <v>1000000</v>
      </c>
      <c r="Z500" s="10">
        <v>1000000</v>
      </c>
      <c r="AA500" s="11">
        <v>0</v>
      </c>
      <c r="AB500" s="11">
        <v>0</v>
      </c>
      <c r="AC500" s="5" t="s">
        <v>51</v>
      </c>
      <c r="AD500" s="5" t="s">
        <v>52</v>
      </c>
      <c r="AE500" s="5" t="s">
        <v>615</v>
      </c>
      <c r="AF500" s="5"/>
    </row>
    <row r="501" spans="1:32" ht="75" hidden="1" customHeight="1" x14ac:dyDescent="0.25">
      <c r="A501" s="4">
        <v>480</v>
      </c>
      <c r="B501" s="5" t="s">
        <v>37</v>
      </c>
      <c r="C501" s="5" t="s">
        <v>211</v>
      </c>
      <c r="D501" s="5" t="s">
        <v>128</v>
      </c>
      <c r="E501" s="6" t="s">
        <v>321</v>
      </c>
      <c r="F501" s="5" t="s">
        <v>41</v>
      </c>
      <c r="G501" s="5" t="s">
        <v>130</v>
      </c>
      <c r="H501" s="5" t="s">
        <v>131</v>
      </c>
      <c r="I501" s="5" t="s">
        <v>452</v>
      </c>
      <c r="J501" s="6" t="s">
        <v>132</v>
      </c>
      <c r="K501" s="54" t="s">
        <v>470</v>
      </c>
      <c r="L501" s="40" t="s">
        <v>471</v>
      </c>
      <c r="M501" s="41" t="s">
        <v>457</v>
      </c>
      <c r="N501" s="43">
        <v>7</v>
      </c>
      <c r="O501" s="43">
        <v>2</v>
      </c>
      <c r="P501" s="43">
        <v>5</v>
      </c>
      <c r="Q501" s="43">
        <v>2</v>
      </c>
      <c r="R501" s="8">
        <f t="shared" si="2"/>
        <v>16</v>
      </c>
      <c r="S501" s="42">
        <v>45689</v>
      </c>
      <c r="T501" s="42">
        <v>46013</v>
      </c>
      <c r="U501" s="5" t="s">
        <v>176</v>
      </c>
      <c r="V501" s="5" t="s">
        <v>138</v>
      </c>
      <c r="W501" s="7" t="s">
        <v>139</v>
      </c>
      <c r="X501" s="10">
        <v>800000</v>
      </c>
      <c r="Y501" s="10">
        <v>800000</v>
      </c>
      <c r="Z501" s="10">
        <v>800000</v>
      </c>
      <c r="AA501" s="11">
        <v>0</v>
      </c>
      <c r="AB501" s="11">
        <v>0</v>
      </c>
      <c r="AC501" s="5" t="s">
        <v>51</v>
      </c>
      <c r="AD501" s="5" t="s">
        <v>52</v>
      </c>
      <c r="AE501" s="5" t="s">
        <v>615</v>
      </c>
      <c r="AF501" s="5"/>
    </row>
    <row r="502" spans="1:32" ht="75" hidden="1" customHeight="1" x14ac:dyDescent="0.25">
      <c r="A502" s="4">
        <v>481</v>
      </c>
      <c r="B502" s="5" t="s">
        <v>37</v>
      </c>
      <c r="C502" s="5" t="s">
        <v>211</v>
      </c>
      <c r="D502" s="5" t="s">
        <v>128</v>
      </c>
      <c r="E502" s="6" t="s">
        <v>321</v>
      </c>
      <c r="F502" s="5" t="s">
        <v>41</v>
      </c>
      <c r="G502" s="5" t="s">
        <v>130</v>
      </c>
      <c r="H502" s="5" t="s">
        <v>131</v>
      </c>
      <c r="I502" s="5" t="s">
        <v>452</v>
      </c>
      <c r="J502" s="6" t="s">
        <v>132</v>
      </c>
      <c r="K502" s="54" t="s">
        <v>620</v>
      </c>
      <c r="L502" s="40" t="s">
        <v>473</v>
      </c>
      <c r="M502" s="41" t="s">
        <v>457</v>
      </c>
      <c r="N502" s="43">
        <v>6</v>
      </c>
      <c r="O502" s="43">
        <v>7</v>
      </c>
      <c r="P502" s="43">
        <v>8</v>
      </c>
      <c r="Q502" s="43">
        <v>6</v>
      </c>
      <c r="R502" s="8">
        <f t="shared" si="2"/>
        <v>27</v>
      </c>
      <c r="S502" s="42">
        <v>45717</v>
      </c>
      <c r="T502" s="42">
        <v>46013</v>
      </c>
      <c r="U502" s="5" t="s">
        <v>176</v>
      </c>
      <c r="V502" s="5" t="s">
        <v>138</v>
      </c>
      <c r="W502" s="7" t="s">
        <v>139</v>
      </c>
      <c r="X502" s="10">
        <v>1350000</v>
      </c>
      <c r="Y502" s="10">
        <v>1350000</v>
      </c>
      <c r="Z502" s="10">
        <v>1350000</v>
      </c>
      <c r="AA502" s="11">
        <v>0</v>
      </c>
      <c r="AB502" s="11">
        <v>0</v>
      </c>
      <c r="AC502" s="5" t="s">
        <v>51</v>
      </c>
      <c r="AD502" s="5" t="s">
        <v>52</v>
      </c>
      <c r="AE502" s="5" t="s">
        <v>615</v>
      </c>
      <c r="AF502" s="5"/>
    </row>
    <row r="503" spans="1:32" ht="75" hidden="1" customHeight="1" x14ac:dyDescent="0.25">
      <c r="A503" s="4">
        <v>482</v>
      </c>
      <c r="B503" s="5" t="s">
        <v>37</v>
      </c>
      <c r="C503" s="5" t="s">
        <v>211</v>
      </c>
      <c r="D503" s="5" t="s">
        <v>128</v>
      </c>
      <c r="E503" s="6" t="s">
        <v>321</v>
      </c>
      <c r="F503" s="5" t="s">
        <v>41</v>
      </c>
      <c r="G503" s="5" t="s">
        <v>130</v>
      </c>
      <c r="H503" s="5" t="s">
        <v>131</v>
      </c>
      <c r="I503" s="5" t="s">
        <v>452</v>
      </c>
      <c r="J503" s="6" t="s">
        <v>132</v>
      </c>
      <c r="K503" s="54" t="s">
        <v>474</v>
      </c>
      <c r="L503" s="40">
        <v>36</v>
      </c>
      <c r="M503" s="41" t="s">
        <v>457</v>
      </c>
      <c r="N503" s="43">
        <v>9</v>
      </c>
      <c r="O503" s="43">
        <v>9</v>
      </c>
      <c r="P503" s="43">
        <v>9</v>
      </c>
      <c r="Q503" s="43">
        <v>9</v>
      </c>
      <c r="R503" s="8">
        <f t="shared" si="2"/>
        <v>36</v>
      </c>
      <c r="S503" s="42">
        <v>45717</v>
      </c>
      <c r="T503" s="42">
        <v>46013</v>
      </c>
      <c r="U503" s="5" t="s">
        <v>176</v>
      </c>
      <c r="V503" s="5" t="s">
        <v>138</v>
      </c>
      <c r="W503" s="7" t="s">
        <v>139</v>
      </c>
      <c r="X503" s="10">
        <v>1800000</v>
      </c>
      <c r="Y503" s="10">
        <v>1800000</v>
      </c>
      <c r="Z503" s="10">
        <v>1800000</v>
      </c>
      <c r="AA503" s="11">
        <v>0</v>
      </c>
      <c r="AB503" s="11">
        <v>0</v>
      </c>
      <c r="AC503" s="5" t="s">
        <v>51</v>
      </c>
      <c r="AD503" s="5" t="s">
        <v>52</v>
      </c>
      <c r="AE503" s="5" t="s">
        <v>615</v>
      </c>
      <c r="AF503" s="5"/>
    </row>
    <row r="504" spans="1:32" ht="75" hidden="1" customHeight="1" x14ac:dyDescent="0.25">
      <c r="A504" s="4">
        <v>483</v>
      </c>
      <c r="B504" s="5" t="s">
        <v>37</v>
      </c>
      <c r="C504" s="5" t="s">
        <v>211</v>
      </c>
      <c r="D504" s="5" t="s">
        <v>128</v>
      </c>
      <c r="E504" s="6" t="s">
        <v>321</v>
      </c>
      <c r="F504" s="5" t="s">
        <v>41</v>
      </c>
      <c r="G504" s="5" t="s">
        <v>130</v>
      </c>
      <c r="H504" s="5" t="s">
        <v>131</v>
      </c>
      <c r="I504" s="5" t="s">
        <v>452</v>
      </c>
      <c r="J504" s="6" t="s">
        <v>132</v>
      </c>
      <c r="K504" s="54" t="s">
        <v>475</v>
      </c>
      <c r="L504" s="40">
        <v>70</v>
      </c>
      <c r="M504" s="41" t="s">
        <v>457</v>
      </c>
      <c r="N504" s="43">
        <v>70</v>
      </c>
      <c r="O504" s="43">
        <v>0</v>
      </c>
      <c r="P504" s="43">
        <v>0</v>
      </c>
      <c r="Q504" s="43">
        <v>0</v>
      </c>
      <c r="R504" s="8">
        <f t="shared" si="2"/>
        <v>70</v>
      </c>
      <c r="S504" s="42">
        <v>45680</v>
      </c>
      <c r="T504" s="42">
        <v>45688</v>
      </c>
      <c r="U504" s="5" t="s">
        <v>176</v>
      </c>
      <c r="V504" s="5" t="s">
        <v>138</v>
      </c>
      <c r="W504" s="7" t="s">
        <v>139</v>
      </c>
      <c r="X504" s="10">
        <v>1580460</v>
      </c>
      <c r="Y504" s="10">
        <v>1580460</v>
      </c>
      <c r="Z504" s="10">
        <v>1580460</v>
      </c>
      <c r="AA504" s="11">
        <v>0</v>
      </c>
      <c r="AB504" s="11">
        <v>0</v>
      </c>
      <c r="AC504" s="5" t="s">
        <v>51</v>
      </c>
      <c r="AD504" s="5" t="s">
        <v>52</v>
      </c>
      <c r="AE504" s="5" t="s">
        <v>615</v>
      </c>
      <c r="AF504" s="5"/>
    </row>
    <row r="505" spans="1:32" ht="75" hidden="1" customHeight="1" x14ac:dyDescent="0.25">
      <c r="A505" s="4">
        <v>484</v>
      </c>
      <c r="B505" s="5" t="s">
        <v>37</v>
      </c>
      <c r="C505" s="5" t="s">
        <v>211</v>
      </c>
      <c r="D505" s="5" t="s">
        <v>128</v>
      </c>
      <c r="E505" s="6" t="s">
        <v>321</v>
      </c>
      <c r="F505" s="5" t="s">
        <v>41</v>
      </c>
      <c r="G505" s="5" t="s">
        <v>130</v>
      </c>
      <c r="H505" s="5" t="s">
        <v>131</v>
      </c>
      <c r="I505" s="5" t="s">
        <v>452</v>
      </c>
      <c r="J505" s="6" t="s">
        <v>132</v>
      </c>
      <c r="K505" s="54" t="s">
        <v>476</v>
      </c>
      <c r="L505" s="40" t="s">
        <v>477</v>
      </c>
      <c r="M505" s="41" t="s">
        <v>457</v>
      </c>
      <c r="N505" s="43">
        <v>0</v>
      </c>
      <c r="O505" s="43">
        <v>1</v>
      </c>
      <c r="P505" s="43">
        <v>1</v>
      </c>
      <c r="Q505" s="43">
        <v>1</v>
      </c>
      <c r="R505" s="8">
        <f t="shared" si="2"/>
        <v>3</v>
      </c>
      <c r="S505" s="42">
        <v>45717</v>
      </c>
      <c r="T505" s="42">
        <v>45962</v>
      </c>
      <c r="U505" s="5" t="s">
        <v>176</v>
      </c>
      <c r="V505" s="5" t="s">
        <v>138</v>
      </c>
      <c r="W505" s="7" t="s">
        <v>139</v>
      </c>
      <c r="X505" s="10">
        <v>57240</v>
      </c>
      <c r="Y505" s="10">
        <v>57240</v>
      </c>
      <c r="Z505" s="10">
        <v>57240</v>
      </c>
      <c r="AA505" s="11">
        <v>0</v>
      </c>
      <c r="AB505" s="11">
        <v>0</v>
      </c>
      <c r="AC505" s="5" t="s">
        <v>51</v>
      </c>
      <c r="AD505" s="5" t="s">
        <v>52</v>
      </c>
      <c r="AE505" s="5" t="s">
        <v>615</v>
      </c>
      <c r="AF505" s="5"/>
    </row>
    <row r="506" spans="1:32" ht="75" hidden="1" customHeight="1" x14ac:dyDescent="0.25">
      <c r="A506" s="4">
        <v>485</v>
      </c>
      <c r="B506" s="5" t="s">
        <v>37</v>
      </c>
      <c r="C506" s="5" t="s">
        <v>211</v>
      </c>
      <c r="D506" s="5" t="s">
        <v>128</v>
      </c>
      <c r="E506" s="6" t="s">
        <v>321</v>
      </c>
      <c r="F506" s="5" t="s">
        <v>41</v>
      </c>
      <c r="G506" s="5" t="s">
        <v>130</v>
      </c>
      <c r="H506" s="5" t="s">
        <v>131</v>
      </c>
      <c r="I506" s="5" t="s">
        <v>452</v>
      </c>
      <c r="J506" s="6" t="s">
        <v>132</v>
      </c>
      <c r="K506" s="54" t="s">
        <v>621</v>
      </c>
      <c r="L506" s="40" t="s">
        <v>622</v>
      </c>
      <c r="M506" s="41" t="s">
        <v>534</v>
      </c>
      <c r="N506" s="43">
        <v>1</v>
      </c>
      <c r="O506" s="43">
        <v>2</v>
      </c>
      <c r="P506" s="43">
        <v>1</v>
      </c>
      <c r="Q506" s="43">
        <v>2</v>
      </c>
      <c r="R506" s="8">
        <f t="shared" si="2"/>
        <v>6</v>
      </c>
      <c r="S506" s="42">
        <v>45717</v>
      </c>
      <c r="T506" s="42">
        <v>45992</v>
      </c>
      <c r="U506" s="5" t="s">
        <v>176</v>
      </c>
      <c r="V506" s="5" t="s">
        <v>138</v>
      </c>
      <c r="W506" s="7" t="s">
        <v>139</v>
      </c>
      <c r="X506" s="10">
        <v>558000</v>
      </c>
      <c r="Y506" s="10">
        <v>558000</v>
      </c>
      <c r="Z506" s="10">
        <v>558000</v>
      </c>
      <c r="AA506" s="11">
        <v>0</v>
      </c>
      <c r="AB506" s="11">
        <v>0</v>
      </c>
      <c r="AC506" s="5" t="s">
        <v>51</v>
      </c>
      <c r="AD506" s="5" t="s">
        <v>52</v>
      </c>
      <c r="AE506" s="5" t="s">
        <v>615</v>
      </c>
      <c r="AF506" s="5"/>
    </row>
    <row r="507" spans="1:32" ht="75" hidden="1" customHeight="1" x14ac:dyDescent="0.25">
      <c r="A507" s="4">
        <v>486</v>
      </c>
      <c r="B507" s="5" t="s">
        <v>37</v>
      </c>
      <c r="C507" s="5" t="s">
        <v>211</v>
      </c>
      <c r="D507" s="5" t="s">
        <v>128</v>
      </c>
      <c r="E507" s="6" t="s">
        <v>321</v>
      </c>
      <c r="F507" s="5" t="s">
        <v>41</v>
      </c>
      <c r="G507" s="5" t="s">
        <v>130</v>
      </c>
      <c r="H507" s="5" t="s">
        <v>131</v>
      </c>
      <c r="I507" s="5" t="s">
        <v>452</v>
      </c>
      <c r="J507" s="6" t="s">
        <v>132</v>
      </c>
      <c r="K507" s="54" t="s">
        <v>478</v>
      </c>
      <c r="L507" s="40">
        <v>3</v>
      </c>
      <c r="M507" s="41" t="s">
        <v>534</v>
      </c>
      <c r="N507" s="43">
        <v>1</v>
      </c>
      <c r="O507" s="43">
        <v>1</v>
      </c>
      <c r="P507" s="43">
        <v>0</v>
      </c>
      <c r="Q507" s="43">
        <v>1</v>
      </c>
      <c r="R507" s="8">
        <f t="shared" si="2"/>
        <v>3</v>
      </c>
      <c r="S507" s="42">
        <v>45717</v>
      </c>
      <c r="T507" s="42">
        <v>46013</v>
      </c>
      <c r="U507" s="5" t="s">
        <v>176</v>
      </c>
      <c r="V507" s="5" t="s">
        <v>138</v>
      </c>
      <c r="W507" s="7" t="s">
        <v>139</v>
      </c>
      <c r="X507" s="10">
        <v>837219</v>
      </c>
      <c r="Y507" s="10">
        <v>837219</v>
      </c>
      <c r="Z507" s="10">
        <v>837219</v>
      </c>
      <c r="AA507" s="11">
        <v>0</v>
      </c>
      <c r="AB507" s="11">
        <v>0</v>
      </c>
      <c r="AC507" s="5" t="s">
        <v>51</v>
      </c>
      <c r="AD507" s="5" t="s">
        <v>52</v>
      </c>
      <c r="AE507" s="5" t="s">
        <v>615</v>
      </c>
      <c r="AF507" s="5"/>
    </row>
    <row r="508" spans="1:32" ht="75" hidden="1" customHeight="1" x14ac:dyDescent="0.25">
      <c r="A508" s="4">
        <v>487</v>
      </c>
      <c r="B508" s="5" t="s">
        <v>37</v>
      </c>
      <c r="C508" s="5" t="s">
        <v>211</v>
      </c>
      <c r="D508" s="5" t="s">
        <v>128</v>
      </c>
      <c r="E508" s="6" t="s">
        <v>321</v>
      </c>
      <c r="F508" s="5" t="s">
        <v>41</v>
      </c>
      <c r="G508" s="5" t="s">
        <v>130</v>
      </c>
      <c r="H508" s="5" t="s">
        <v>131</v>
      </c>
      <c r="I508" s="5" t="s">
        <v>452</v>
      </c>
      <c r="J508" s="6" t="s">
        <v>132</v>
      </c>
      <c r="K508" s="54" t="s">
        <v>479</v>
      </c>
      <c r="L508" s="40">
        <v>100</v>
      </c>
      <c r="M508" s="41" t="s">
        <v>457</v>
      </c>
      <c r="N508" s="43">
        <v>25</v>
      </c>
      <c r="O508" s="43">
        <v>25</v>
      </c>
      <c r="P508" s="43">
        <v>25</v>
      </c>
      <c r="Q508" s="43">
        <v>25</v>
      </c>
      <c r="R508" s="8">
        <f t="shared" si="2"/>
        <v>100</v>
      </c>
      <c r="S508" s="42">
        <v>45680</v>
      </c>
      <c r="T508" s="42">
        <v>46013</v>
      </c>
      <c r="U508" s="5" t="s">
        <v>176</v>
      </c>
      <c r="V508" s="5" t="s">
        <v>138</v>
      </c>
      <c r="W508" s="7" t="s">
        <v>139</v>
      </c>
      <c r="X508" s="10">
        <v>5088000</v>
      </c>
      <c r="Y508" s="10">
        <v>5088000</v>
      </c>
      <c r="Z508" s="10">
        <v>5088000</v>
      </c>
      <c r="AA508" s="11">
        <v>0</v>
      </c>
      <c r="AB508" s="11">
        <v>0</v>
      </c>
      <c r="AC508" s="5" t="s">
        <v>51</v>
      </c>
      <c r="AD508" s="5" t="s">
        <v>52</v>
      </c>
      <c r="AE508" s="5" t="s">
        <v>615</v>
      </c>
      <c r="AF508" s="5"/>
    </row>
    <row r="509" spans="1:32" ht="75" hidden="1" customHeight="1" x14ac:dyDescent="0.25">
      <c r="A509" s="4">
        <v>488</v>
      </c>
      <c r="B509" s="5" t="s">
        <v>37</v>
      </c>
      <c r="C509" s="5" t="s">
        <v>211</v>
      </c>
      <c r="D509" s="5" t="s">
        <v>128</v>
      </c>
      <c r="E509" s="6" t="s">
        <v>321</v>
      </c>
      <c r="F509" s="5" t="s">
        <v>41</v>
      </c>
      <c r="G509" s="5" t="s">
        <v>130</v>
      </c>
      <c r="H509" s="5" t="s">
        <v>131</v>
      </c>
      <c r="I509" s="5" t="s">
        <v>452</v>
      </c>
      <c r="J509" s="6" t="s">
        <v>132</v>
      </c>
      <c r="K509" s="54" t="s">
        <v>623</v>
      </c>
      <c r="L509" s="40">
        <v>11</v>
      </c>
      <c r="M509" s="41" t="s">
        <v>457</v>
      </c>
      <c r="N509" s="43">
        <v>2</v>
      </c>
      <c r="O509" s="43">
        <v>3</v>
      </c>
      <c r="P509" s="43">
        <v>3</v>
      </c>
      <c r="Q509" s="43">
        <v>3</v>
      </c>
      <c r="R509" s="8">
        <f t="shared" si="2"/>
        <v>11</v>
      </c>
      <c r="S509" s="42">
        <v>45717</v>
      </c>
      <c r="T509" s="42">
        <v>46013</v>
      </c>
      <c r="U509" s="5" t="s">
        <v>176</v>
      </c>
      <c r="V509" s="5" t="s">
        <v>138</v>
      </c>
      <c r="W509" s="7" t="s">
        <v>139</v>
      </c>
      <c r="X509" s="10">
        <v>559680</v>
      </c>
      <c r="Y509" s="10">
        <v>559680</v>
      </c>
      <c r="Z509" s="10">
        <v>559680</v>
      </c>
      <c r="AA509" s="11">
        <v>0</v>
      </c>
      <c r="AB509" s="11">
        <v>0</v>
      </c>
      <c r="AC509" s="5" t="s">
        <v>51</v>
      </c>
      <c r="AD509" s="5" t="s">
        <v>52</v>
      </c>
      <c r="AE509" s="5" t="s">
        <v>615</v>
      </c>
      <c r="AF509" s="5"/>
    </row>
    <row r="510" spans="1:32" ht="75" hidden="1" customHeight="1" x14ac:dyDescent="0.25">
      <c r="A510" s="4">
        <v>489</v>
      </c>
      <c r="B510" s="5" t="s">
        <v>37</v>
      </c>
      <c r="C510" s="5" t="s">
        <v>211</v>
      </c>
      <c r="D510" s="5" t="s">
        <v>128</v>
      </c>
      <c r="E510" s="6" t="s">
        <v>321</v>
      </c>
      <c r="F510" s="5" t="s">
        <v>41</v>
      </c>
      <c r="G510" s="5" t="s">
        <v>130</v>
      </c>
      <c r="H510" s="5" t="s">
        <v>131</v>
      </c>
      <c r="I510" s="5" t="s">
        <v>452</v>
      </c>
      <c r="J510" s="6" t="s">
        <v>132</v>
      </c>
      <c r="K510" s="54" t="s">
        <v>624</v>
      </c>
      <c r="L510" s="40">
        <v>4</v>
      </c>
      <c r="M510" s="41" t="s">
        <v>534</v>
      </c>
      <c r="N510" s="43">
        <v>0</v>
      </c>
      <c r="O510" s="43">
        <v>1</v>
      </c>
      <c r="P510" s="43">
        <v>1</v>
      </c>
      <c r="Q510" s="43">
        <v>2</v>
      </c>
      <c r="R510" s="8">
        <f t="shared" si="2"/>
        <v>4</v>
      </c>
      <c r="S510" s="42">
        <v>45717</v>
      </c>
      <c r="T510" s="42">
        <v>46013</v>
      </c>
      <c r="U510" s="5" t="s">
        <v>176</v>
      </c>
      <c r="V510" s="5" t="s">
        <v>138</v>
      </c>
      <c r="W510" s="7" t="s">
        <v>139</v>
      </c>
      <c r="X510" s="10">
        <v>440000</v>
      </c>
      <c r="Y510" s="10">
        <v>440000</v>
      </c>
      <c r="Z510" s="10">
        <v>440000</v>
      </c>
      <c r="AA510" s="11">
        <v>0</v>
      </c>
      <c r="AB510" s="11">
        <v>0</v>
      </c>
      <c r="AC510" s="5" t="s">
        <v>51</v>
      </c>
      <c r="AD510" s="5" t="s">
        <v>52</v>
      </c>
      <c r="AE510" s="5" t="s">
        <v>615</v>
      </c>
      <c r="AF510" s="5"/>
    </row>
    <row r="511" spans="1:32" ht="75" hidden="1" customHeight="1" x14ac:dyDescent="0.25">
      <c r="A511" s="4">
        <v>490</v>
      </c>
      <c r="B511" s="5" t="s">
        <v>37</v>
      </c>
      <c r="C511" s="5" t="s">
        <v>211</v>
      </c>
      <c r="D511" s="5" t="s">
        <v>128</v>
      </c>
      <c r="E511" s="6" t="s">
        <v>321</v>
      </c>
      <c r="F511" s="5" t="s">
        <v>41</v>
      </c>
      <c r="G511" s="5" t="s">
        <v>130</v>
      </c>
      <c r="H511" s="5" t="s">
        <v>131</v>
      </c>
      <c r="I511" s="5" t="s">
        <v>452</v>
      </c>
      <c r="J511" s="6" t="s">
        <v>132</v>
      </c>
      <c r="K511" s="54" t="s">
        <v>625</v>
      </c>
      <c r="L511" s="40" t="s">
        <v>477</v>
      </c>
      <c r="M511" s="41" t="s">
        <v>534</v>
      </c>
      <c r="N511" s="43">
        <v>0</v>
      </c>
      <c r="O511" s="43">
        <v>1</v>
      </c>
      <c r="P511" s="43">
        <v>1</v>
      </c>
      <c r="Q511" s="43">
        <v>1</v>
      </c>
      <c r="R511" s="8">
        <f t="shared" si="2"/>
        <v>3</v>
      </c>
      <c r="S511" s="42">
        <v>45717</v>
      </c>
      <c r="T511" s="42">
        <v>46013</v>
      </c>
      <c r="U511" s="5" t="s">
        <v>176</v>
      </c>
      <c r="V511" s="5" t="s">
        <v>138</v>
      </c>
      <c r="W511" s="7" t="s">
        <v>139</v>
      </c>
      <c r="X511" s="10">
        <v>276660</v>
      </c>
      <c r="Y511" s="10">
        <v>276660</v>
      </c>
      <c r="Z511" s="10">
        <v>276660</v>
      </c>
      <c r="AA511" s="11">
        <v>0</v>
      </c>
      <c r="AB511" s="11">
        <v>0</v>
      </c>
      <c r="AC511" s="5" t="s">
        <v>51</v>
      </c>
      <c r="AD511" s="5" t="s">
        <v>52</v>
      </c>
      <c r="AE511" s="5" t="s">
        <v>615</v>
      </c>
      <c r="AF511" s="5"/>
    </row>
    <row r="512" spans="1:32" ht="75" hidden="1" customHeight="1" x14ac:dyDescent="0.25">
      <c r="A512" s="4">
        <v>491</v>
      </c>
      <c r="B512" s="5" t="s">
        <v>37</v>
      </c>
      <c r="C512" s="5" t="s">
        <v>211</v>
      </c>
      <c r="D512" s="5" t="s">
        <v>128</v>
      </c>
      <c r="E512" s="6" t="s">
        <v>321</v>
      </c>
      <c r="F512" s="5" t="s">
        <v>41</v>
      </c>
      <c r="G512" s="5" t="s">
        <v>130</v>
      </c>
      <c r="H512" s="5" t="s">
        <v>131</v>
      </c>
      <c r="I512" s="5" t="s">
        <v>452</v>
      </c>
      <c r="J512" s="6" t="s">
        <v>132</v>
      </c>
      <c r="K512" s="54" t="s">
        <v>626</v>
      </c>
      <c r="L512" s="40">
        <v>2</v>
      </c>
      <c r="M512" s="41" t="s">
        <v>534</v>
      </c>
      <c r="N512" s="43">
        <v>0</v>
      </c>
      <c r="O512" s="43">
        <v>1</v>
      </c>
      <c r="P512" s="43">
        <v>0</v>
      </c>
      <c r="Q512" s="43">
        <v>1</v>
      </c>
      <c r="R512" s="8">
        <f t="shared" si="2"/>
        <v>2</v>
      </c>
      <c r="S512" s="42">
        <v>45717</v>
      </c>
      <c r="T512" s="42">
        <v>46013</v>
      </c>
      <c r="U512" s="5" t="s">
        <v>176</v>
      </c>
      <c r="V512" s="5" t="s">
        <v>138</v>
      </c>
      <c r="W512" s="7" t="s">
        <v>139</v>
      </c>
      <c r="X512" s="10">
        <v>700000</v>
      </c>
      <c r="Y512" s="10">
        <v>700000</v>
      </c>
      <c r="Z512" s="10">
        <v>700000</v>
      </c>
      <c r="AA512" s="11">
        <v>0</v>
      </c>
      <c r="AB512" s="11">
        <v>0</v>
      </c>
      <c r="AC512" s="5" t="s">
        <v>51</v>
      </c>
      <c r="AD512" s="5" t="s">
        <v>52</v>
      </c>
      <c r="AE512" s="5" t="s">
        <v>615</v>
      </c>
      <c r="AF512" s="5"/>
    </row>
    <row r="513" spans="1:32" ht="75" hidden="1" customHeight="1" x14ac:dyDescent="0.25">
      <c r="A513" s="4">
        <v>492</v>
      </c>
      <c r="B513" s="5" t="s">
        <v>37</v>
      </c>
      <c r="C513" s="5" t="s">
        <v>211</v>
      </c>
      <c r="D513" s="5" t="s">
        <v>128</v>
      </c>
      <c r="E513" s="6" t="s">
        <v>321</v>
      </c>
      <c r="F513" s="5" t="s">
        <v>41</v>
      </c>
      <c r="G513" s="5" t="s">
        <v>130</v>
      </c>
      <c r="H513" s="5" t="s">
        <v>131</v>
      </c>
      <c r="I513" s="5" t="s">
        <v>452</v>
      </c>
      <c r="J513" s="6" t="s">
        <v>132</v>
      </c>
      <c r="K513" s="54" t="s">
        <v>627</v>
      </c>
      <c r="L513" s="40">
        <v>11</v>
      </c>
      <c r="M513" s="41" t="s">
        <v>534</v>
      </c>
      <c r="N513" s="43">
        <v>2</v>
      </c>
      <c r="O513" s="43">
        <v>3</v>
      </c>
      <c r="P513" s="43">
        <v>3</v>
      </c>
      <c r="Q513" s="43">
        <v>3</v>
      </c>
      <c r="R513" s="8">
        <f t="shared" si="2"/>
        <v>11</v>
      </c>
      <c r="S513" s="42">
        <v>45689</v>
      </c>
      <c r="T513" s="42">
        <v>46013</v>
      </c>
      <c r="U513" s="5" t="s">
        <v>176</v>
      </c>
      <c r="V513" s="5" t="s">
        <v>138</v>
      </c>
      <c r="W513" s="7" t="s">
        <v>139</v>
      </c>
      <c r="X513" s="10">
        <v>555016</v>
      </c>
      <c r="Y513" s="10">
        <v>555016</v>
      </c>
      <c r="Z513" s="10">
        <v>555016</v>
      </c>
      <c r="AA513" s="11">
        <v>0</v>
      </c>
      <c r="AB513" s="11">
        <v>0</v>
      </c>
      <c r="AC513" s="5" t="s">
        <v>51</v>
      </c>
      <c r="AD513" s="5" t="s">
        <v>52</v>
      </c>
      <c r="AE513" s="5" t="s">
        <v>615</v>
      </c>
      <c r="AF513" s="5"/>
    </row>
    <row r="514" spans="1:32" ht="75" hidden="1" customHeight="1" x14ac:dyDescent="0.25">
      <c r="A514" s="4">
        <v>493</v>
      </c>
      <c r="B514" s="5" t="s">
        <v>37</v>
      </c>
      <c r="C514" s="5" t="s">
        <v>211</v>
      </c>
      <c r="D514" s="5" t="s">
        <v>128</v>
      </c>
      <c r="E514" s="6" t="s">
        <v>321</v>
      </c>
      <c r="F514" s="5" t="s">
        <v>41</v>
      </c>
      <c r="G514" s="5" t="s">
        <v>130</v>
      </c>
      <c r="H514" s="5" t="s">
        <v>131</v>
      </c>
      <c r="I514" s="5" t="s">
        <v>452</v>
      </c>
      <c r="J514" s="6" t="s">
        <v>132</v>
      </c>
      <c r="K514" s="54" t="s">
        <v>485</v>
      </c>
      <c r="L514" s="40">
        <v>11</v>
      </c>
      <c r="M514" s="41" t="s">
        <v>457</v>
      </c>
      <c r="N514" s="43">
        <v>2</v>
      </c>
      <c r="O514" s="43">
        <v>3</v>
      </c>
      <c r="P514" s="43">
        <v>3</v>
      </c>
      <c r="Q514" s="43">
        <v>3</v>
      </c>
      <c r="R514" s="8">
        <f t="shared" si="2"/>
        <v>11</v>
      </c>
      <c r="S514" s="42">
        <v>45689</v>
      </c>
      <c r="T514" s="42">
        <v>46013</v>
      </c>
      <c r="U514" s="5" t="s">
        <v>176</v>
      </c>
      <c r="V514" s="5" t="s">
        <v>138</v>
      </c>
      <c r="W514" s="7" t="s">
        <v>139</v>
      </c>
      <c r="X514" s="10">
        <v>2798400</v>
      </c>
      <c r="Y514" s="10">
        <v>2798400</v>
      </c>
      <c r="Z514" s="10">
        <v>2798400</v>
      </c>
      <c r="AA514" s="11">
        <v>0</v>
      </c>
      <c r="AB514" s="11">
        <v>0</v>
      </c>
      <c r="AC514" s="5" t="s">
        <v>51</v>
      </c>
      <c r="AD514" s="5" t="s">
        <v>52</v>
      </c>
      <c r="AE514" s="5" t="s">
        <v>615</v>
      </c>
      <c r="AF514" s="5"/>
    </row>
    <row r="515" spans="1:32" ht="75" hidden="1" customHeight="1" x14ac:dyDescent="0.25">
      <c r="A515" s="4">
        <v>494</v>
      </c>
      <c r="B515" s="5" t="s">
        <v>37</v>
      </c>
      <c r="C515" s="5" t="s">
        <v>211</v>
      </c>
      <c r="D515" s="5" t="s">
        <v>128</v>
      </c>
      <c r="E515" s="6" t="s">
        <v>321</v>
      </c>
      <c r="F515" s="5" t="s">
        <v>41</v>
      </c>
      <c r="G515" s="5" t="s">
        <v>130</v>
      </c>
      <c r="H515" s="5" t="s">
        <v>131</v>
      </c>
      <c r="I515" s="5" t="s">
        <v>452</v>
      </c>
      <c r="J515" s="6" t="s">
        <v>132</v>
      </c>
      <c r="K515" s="54" t="s">
        <v>628</v>
      </c>
      <c r="L515" s="40">
        <v>6</v>
      </c>
      <c r="M515" s="41" t="s">
        <v>534</v>
      </c>
      <c r="N515" s="43">
        <v>0</v>
      </c>
      <c r="O515" s="43">
        <v>2</v>
      </c>
      <c r="P515" s="43">
        <v>2</v>
      </c>
      <c r="Q515" s="43">
        <v>2</v>
      </c>
      <c r="R515" s="8">
        <f t="shared" si="2"/>
        <v>6</v>
      </c>
      <c r="S515" s="42">
        <v>45748</v>
      </c>
      <c r="T515" s="42">
        <v>46013</v>
      </c>
      <c r="U515" s="5" t="s">
        <v>176</v>
      </c>
      <c r="V515" s="5" t="s">
        <v>138</v>
      </c>
      <c r="W515" s="7" t="s">
        <v>139</v>
      </c>
      <c r="X515" s="10">
        <v>900000</v>
      </c>
      <c r="Y515" s="10">
        <v>900000</v>
      </c>
      <c r="Z515" s="10">
        <v>900000</v>
      </c>
      <c r="AA515" s="11">
        <v>0</v>
      </c>
      <c r="AB515" s="11">
        <v>0</v>
      </c>
      <c r="AC515" s="5" t="s">
        <v>51</v>
      </c>
      <c r="AD515" s="5" t="s">
        <v>52</v>
      </c>
      <c r="AE515" s="5" t="s">
        <v>615</v>
      </c>
      <c r="AF515" s="5"/>
    </row>
    <row r="516" spans="1:32" ht="75" hidden="1" customHeight="1" x14ac:dyDescent="0.25">
      <c r="A516" s="4">
        <v>495</v>
      </c>
      <c r="B516" s="5" t="s">
        <v>37</v>
      </c>
      <c r="C516" s="5" t="s">
        <v>211</v>
      </c>
      <c r="D516" s="5" t="s">
        <v>128</v>
      </c>
      <c r="E516" s="6" t="s">
        <v>321</v>
      </c>
      <c r="F516" s="5" t="s">
        <v>41</v>
      </c>
      <c r="G516" s="5" t="s">
        <v>130</v>
      </c>
      <c r="H516" s="5" t="s">
        <v>131</v>
      </c>
      <c r="I516" s="5" t="s">
        <v>452</v>
      </c>
      <c r="J516" s="6" t="s">
        <v>132</v>
      </c>
      <c r="K516" s="54" t="s">
        <v>629</v>
      </c>
      <c r="L516" s="40">
        <v>2</v>
      </c>
      <c r="M516" s="41" t="s">
        <v>630</v>
      </c>
      <c r="N516" s="43">
        <v>0</v>
      </c>
      <c r="O516" s="43">
        <v>1</v>
      </c>
      <c r="P516" s="43">
        <v>0</v>
      </c>
      <c r="Q516" s="43">
        <v>1</v>
      </c>
      <c r="R516" s="8">
        <f t="shared" si="2"/>
        <v>2</v>
      </c>
      <c r="S516" s="42">
        <v>45748</v>
      </c>
      <c r="T516" s="42">
        <v>46013</v>
      </c>
      <c r="U516" s="5" t="s">
        <v>176</v>
      </c>
      <c r="V516" s="5" t="s">
        <v>138</v>
      </c>
      <c r="W516" s="7" t="s">
        <v>139</v>
      </c>
      <c r="X516" s="10">
        <v>451432</v>
      </c>
      <c r="Y516" s="10">
        <v>451432</v>
      </c>
      <c r="Z516" s="10">
        <v>451432</v>
      </c>
      <c r="AA516" s="11">
        <v>0</v>
      </c>
      <c r="AB516" s="11">
        <v>0</v>
      </c>
      <c r="AC516" s="5" t="s">
        <v>51</v>
      </c>
      <c r="AD516" s="5" t="s">
        <v>52</v>
      </c>
      <c r="AE516" s="5" t="s">
        <v>615</v>
      </c>
      <c r="AF516" s="5"/>
    </row>
    <row r="517" spans="1:32" ht="75" hidden="1" customHeight="1" x14ac:dyDescent="0.25">
      <c r="A517" s="4">
        <v>496</v>
      </c>
      <c r="B517" s="5" t="s">
        <v>37</v>
      </c>
      <c r="C517" s="5" t="s">
        <v>211</v>
      </c>
      <c r="D517" s="5" t="s">
        <v>128</v>
      </c>
      <c r="E517" s="6" t="s">
        <v>321</v>
      </c>
      <c r="F517" s="5" t="s">
        <v>41</v>
      </c>
      <c r="G517" s="5" t="s">
        <v>130</v>
      </c>
      <c r="H517" s="5" t="s">
        <v>131</v>
      </c>
      <c r="I517" s="5" t="s">
        <v>452</v>
      </c>
      <c r="J517" s="6" t="s">
        <v>132</v>
      </c>
      <c r="K517" s="54" t="s">
        <v>631</v>
      </c>
      <c r="L517" s="40">
        <v>6</v>
      </c>
      <c r="M517" s="41" t="s">
        <v>630</v>
      </c>
      <c r="N517" s="43">
        <v>1</v>
      </c>
      <c r="O517" s="43">
        <v>1</v>
      </c>
      <c r="P517" s="43">
        <v>2</v>
      </c>
      <c r="Q517" s="43">
        <v>2</v>
      </c>
      <c r="R517" s="8">
        <f t="shared" si="2"/>
        <v>6</v>
      </c>
      <c r="S517" s="42">
        <v>45717</v>
      </c>
      <c r="T517" s="42">
        <v>45953</v>
      </c>
      <c r="U517" s="5" t="s">
        <v>176</v>
      </c>
      <c r="V517" s="5" t="s">
        <v>138</v>
      </c>
      <c r="W517" s="7" t="s">
        <v>139</v>
      </c>
      <c r="X517" s="10">
        <v>1354296</v>
      </c>
      <c r="Y517" s="10">
        <v>1354296</v>
      </c>
      <c r="Z517" s="10">
        <v>1354296</v>
      </c>
      <c r="AA517" s="11">
        <v>0</v>
      </c>
      <c r="AB517" s="11">
        <v>0</v>
      </c>
      <c r="AC517" s="5" t="s">
        <v>51</v>
      </c>
      <c r="AD517" s="5" t="s">
        <v>52</v>
      </c>
      <c r="AE517" s="5" t="s">
        <v>615</v>
      </c>
      <c r="AF517" s="5"/>
    </row>
    <row r="518" spans="1:32" ht="75" hidden="1" customHeight="1" x14ac:dyDescent="0.25">
      <c r="A518" s="4">
        <v>497</v>
      </c>
      <c r="B518" s="5" t="s">
        <v>37</v>
      </c>
      <c r="C518" s="5" t="s">
        <v>211</v>
      </c>
      <c r="D518" s="5" t="s">
        <v>128</v>
      </c>
      <c r="E518" s="6" t="s">
        <v>321</v>
      </c>
      <c r="F518" s="5" t="s">
        <v>41</v>
      </c>
      <c r="G518" s="5" t="s">
        <v>130</v>
      </c>
      <c r="H518" s="5" t="s">
        <v>131</v>
      </c>
      <c r="I518" s="5" t="s">
        <v>452</v>
      </c>
      <c r="J518" s="6" t="s">
        <v>132</v>
      </c>
      <c r="K518" s="54" t="s">
        <v>632</v>
      </c>
      <c r="L518" s="40">
        <v>1</v>
      </c>
      <c r="M518" s="41" t="s">
        <v>630</v>
      </c>
      <c r="N518" s="43">
        <v>0</v>
      </c>
      <c r="O518" s="43">
        <v>1</v>
      </c>
      <c r="P518" s="43">
        <v>0</v>
      </c>
      <c r="Q518" s="43">
        <v>0</v>
      </c>
      <c r="R518" s="8">
        <f t="shared" si="2"/>
        <v>1</v>
      </c>
      <c r="S518" s="42">
        <v>45748</v>
      </c>
      <c r="T518" s="42">
        <v>45809</v>
      </c>
      <c r="U518" s="5" t="s">
        <v>176</v>
      </c>
      <c r="V518" s="5" t="s">
        <v>138</v>
      </c>
      <c r="W518" s="7" t="s">
        <v>139</v>
      </c>
      <c r="X518" s="10">
        <v>230685</v>
      </c>
      <c r="Y518" s="10">
        <v>230685</v>
      </c>
      <c r="Z518" s="10">
        <v>230685</v>
      </c>
      <c r="AA518" s="11">
        <v>0</v>
      </c>
      <c r="AB518" s="11">
        <v>0</v>
      </c>
      <c r="AC518" s="5" t="s">
        <v>51</v>
      </c>
      <c r="AD518" s="5" t="s">
        <v>52</v>
      </c>
      <c r="AE518" s="5" t="s">
        <v>615</v>
      </c>
      <c r="AF518" s="5"/>
    </row>
    <row r="519" spans="1:32" ht="75" hidden="1" customHeight="1" x14ac:dyDescent="0.25">
      <c r="A519" s="4">
        <v>498</v>
      </c>
      <c r="B519" s="5" t="s">
        <v>37</v>
      </c>
      <c r="C519" s="5" t="s">
        <v>211</v>
      </c>
      <c r="D519" s="5" t="s">
        <v>128</v>
      </c>
      <c r="E519" s="6" t="s">
        <v>321</v>
      </c>
      <c r="F519" s="5" t="s">
        <v>41</v>
      </c>
      <c r="G519" s="5" t="s">
        <v>130</v>
      </c>
      <c r="H519" s="5" t="s">
        <v>131</v>
      </c>
      <c r="I519" s="5" t="s">
        <v>452</v>
      </c>
      <c r="J519" s="6" t="s">
        <v>132</v>
      </c>
      <c r="K519" s="54" t="s">
        <v>633</v>
      </c>
      <c r="L519" s="40">
        <v>2</v>
      </c>
      <c r="M519" s="41" t="s">
        <v>630</v>
      </c>
      <c r="N519" s="43">
        <v>1</v>
      </c>
      <c r="O519" s="43">
        <v>1</v>
      </c>
      <c r="P519" s="43">
        <v>0</v>
      </c>
      <c r="Q519" s="43">
        <v>0</v>
      </c>
      <c r="R519" s="8">
        <f t="shared" si="2"/>
        <v>2</v>
      </c>
      <c r="S519" s="42">
        <v>45717</v>
      </c>
      <c r="T519" s="42">
        <v>45809</v>
      </c>
      <c r="U519" s="5" t="s">
        <v>176</v>
      </c>
      <c r="V519" s="5" t="s">
        <v>138</v>
      </c>
      <c r="W519" s="7" t="s">
        <v>139</v>
      </c>
      <c r="X519" s="10">
        <v>451432</v>
      </c>
      <c r="Y519" s="10">
        <v>451432</v>
      </c>
      <c r="Z519" s="10">
        <v>451432</v>
      </c>
      <c r="AA519" s="11">
        <v>0</v>
      </c>
      <c r="AB519" s="11">
        <v>0</v>
      </c>
      <c r="AC519" s="5" t="s">
        <v>51</v>
      </c>
      <c r="AD519" s="5" t="s">
        <v>52</v>
      </c>
      <c r="AE519" s="5" t="s">
        <v>615</v>
      </c>
      <c r="AF519" s="5"/>
    </row>
    <row r="520" spans="1:32" ht="75" hidden="1" customHeight="1" x14ac:dyDescent="0.25">
      <c r="A520" s="4">
        <v>499</v>
      </c>
      <c r="B520" s="5" t="s">
        <v>37</v>
      </c>
      <c r="C520" s="5" t="s">
        <v>211</v>
      </c>
      <c r="D520" s="5" t="s">
        <v>128</v>
      </c>
      <c r="E520" s="6" t="s">
        <v>321</v>
      </c>
      <c r="F520" s="5" t="s">
        <v>41</v>
      </c>
      <c r="G520" s="5" t="s">
        <v>130</v>
      </c>
      <c r="H520" s="5" t="s">
        <v>131</v>
      </c>
      <c r="I520" s="5" t="s">
        <v>452</v>
      </c>
      <c r="J520" s="6" t="s">
        <v>132</v>
      </c>
      <c r="K520" s="54" t="s">
        <v>634</v>
      </c>
      <c r="L520" s="40">
        <v>1</v>
      </c>
      <c r="M520" s="41" t="s">
        <v>534</v>
      </c>
      <c r="N520" s="43">
        <v>0</v>
      </c>
      <c r="O520" s="43">
        <v>0</v>
      </c>
      <c r="P520" s="43">
        <v>1</v>
      </c>
      <c r="Q520" s="43">
        <v>0</v>
      </c>
      <c r="R520" s="8">
        <f t="shared" si="2"/>
        <v>1</v>
      </c>
      <c r="S520" s="42">
        <v>45778</v>
      </c>
      <c r="T520" s="42">
        <v>45818</v>
      </c>
      <c r="U520" s="5" t="s">
        <v>176</v>
      </c>
      <c r="V520" s="5" t="s">
        <v>138</v>
      </c>
      <c r="W520" s="7" t="s">
        <v>139</v>
      </c>
      <c r="X520" s="10">
        <v>620000</v>
      </c>
      <c r="Y520" s="10">
        <v>620000</v>
      </c>
      <c r="Z520" s="10">
        <v>620000</v>
      </c>
      <c r="AA520" s="11">
        <v>0</v>
      </c>
      <c r="AB520" s="11">
        <v>0</v>
      </c>
      <c r="AC520" s="5" t="s">
        <v>51</v>
      </c>
      <c r="AD520" s="5" t="s">
        <v>52</v>
      </c>
      <c r="AE520" s="5" t="s">
        <v>615</v>
      </c>
      <c r="AF520" s="5"/>
    </row>
    <row r="521" spans="1:32" ht="75" hidden="1" customHeight="1" x14ac:dyDescent="0.25">
      <c r="A521" s="4">
        <v>500</v>
      </c>
      <c r="B521" s="5" t="s">
        <v>37</v>
      </c>
      <c r="C521" s="5" t="s">
        <v>211</v>
      </c>
      <c r="D521" s="5" t="s">
        <v>128</v>
      </c>
      <c r="E521" s="6" t="s">
        <v>321</v>
      </c>
      <c r="F521" s="5" t="s">
        <v>41</v>
      </c>
      <c r="G521" s="5" t="s">
        <v>130</v>
      </c>
      <c r="H521" s="5" t="s">
        <v>131</v>
      </c>
      <c r="I521" s="5" t="s">
        <v>452</v>
      </c>
      <c r="J521" s="6" t="s">
        <v>132</v>
      </c>
      <c r="K521" s="54" t="s">
        <v>635</v>
      </c>
      <c r="L521" s="40">
        <v>11</v>
      </c>
      <c r="M521" s="41" t="s">
        <v>534</v>
      </c>
      <c r="N521" s="43">
        <v>2</v>
      </c>
      <c r="O521" s="43">
        <v>3</v>
      </c>
      <c r="P521" s="43">
        <v>3</v>
      </c>
      <c r="Q521" s="43">
        <v>3</v>
      </c>
      <c r="R521" s="8">
        <f t="shared" si="2"/>
        <v>11</v>
      </c>
      <c r="S521" s="42">
        <v>45717</v>
      </c>
      <c r="T521" s="42">
        <v>46013</v>
      </c>
      <c r="U521" s="5" t="s">
        <v>176</v>
      </c>
      <c r="V521" s="5" t="s">
        <v>138</v>
      </c>
      <c r="W521" s="7" t="s">
        <v>139</v>
      </c>
      <c r="X521" s="10">
        <v>1430000</v>
      </c>
      <c r="Y521" s="10">
        <v>1430000</v>
      </c>
      <c r="Z521" s="10">
        <v>1430000</v>
      </c>
      <c r="AA521" s="11">
        <v>0</v>
      </c>
      <c r="AB521" s="11">
        <v>0</v>
      </c>
      <c r="AC521" s="5" t="s">
        <v>51</v>
      </c>
      <c r="AD521" s="5" t="s">
        <v>52</v>
      </c>
      <c r="AE521" s="5" t="s">
        <v>615</v>
      </c>
      <c r="AF521" s="5"/>
    </row>
    <row r="522" spans="1:32" ht="75" hidden="1" customHeight="1" x14ac:dyDescent="0.25">
      <c r="A522" s="4">
        <v>501</v>
      </c>
      <c r="B522" s="5" t="s">
        <v>37</v>
      </c>
      <c r="C522" s="5" t="s">
        <v>211</v>
      </c>
      <c r="D522" s="5" t="s">
        <v>128</v>
      </c>
      <c r="E522" s="6" t="s">
        <v>321</v>
      </c>
      <c r="F522" s="5" t="s">
        <v>41</v>
      </c>
      <c r="G522" s="5" t="s">
        <v>130</v>
      </c>
      <c r="H522" s="5" t="s">
        <v>131</v>
      </c>
      <c r="I522" s="5" t="s">
        <v>452</v>
      </c>
      <c r="J522" s="6" t="s">
        <v>132</v>
      </c>
      <c r="K522" s="54" t="s">
        <v>488</v>
      </c>
      <c r="L522" s="40">
        <v>4</v>
      </c>
      <c r="M522" s="41" t="s">
        <v>534</v>
      </c>
      <c r="N522" s="43">
        <v>0</v>
      </c>
      <c r="O522" s="43">
        <v>1</v>
      </c>
      <c r="P522" s="43">
        <v>1</v>
      </c>
      <c r="Q522" s="43">
        <v>2</v>
      </c>
      <c r="R522" s="8">
        <f t="shared" si="2"/>
        <v>4</v>
      </c>
      <c r="S522" s="42">
        <v>45778</v>
      </c>
      <c r="T522" s="42">
        <v>46013</v>
      </c>
      <c r="U522" s="5" t="s">
        <v>176</v>
      </c>
      <c r="V522" s="5" t="s">
        <v>138</v>
      </c>
      <c r="W522" s="7" t="s">
        <v>139</v>
      </c>
      <c r="X522" s="10">
        <v>2035200</v>
      </c>
      <c r="Y522" s="10">
        <v>2035200</v>
      </c>
      <c r="Z522" s="10">
        <v>2035200</v>
      </c>
      <c r="AA522" s="11">
        <v>0</v>
      </c>
      <c r="AB522" s="11">
        <v>0</v>
      </c>
      <c r="AC522" s="5" t="s">
        <v>51</v>
      </c>
      <c r="AD522" s="5" t="s">
        <v>52</v>
      </c>
      <c r="AE522" s="5" t="s">
        <v>615</v>
      </c>
      <c r="AF522" s="5"/>
    </row>
  </sheetData>
  <sheetProtection sheet="1" objects="1" scenarios="1"/>
  <autoFilter xmlns:x14="http://schemas.microsoft.com/office/spreadsheetml/2009/9/main" ref="A3:AF522" xr:uid="{156E4D3B-D8DE-401A-86F4-1342BA8A8579}">
    <filterColumn colId="1">
      <filters>
        <filter val="Atención Primaria en Salud"/>
      </filters>
    </filterColumn>
    <filterColumn colId="4">
      <filters>
        <mc:AlternateContent xmlns:mc="http://schemas.openxmlformats.org/markup-compatibility/2006">
          <mc:Choice Requires="x14">
            <x14:filter val="Conformar y mantener un equipo interdisciplinario para brindar apoyo en vigilancia en salud pública, en temas especializados que permitan sensibilizar sobre el autocuidado y la práctica de habítos de vida saludable, asociadas al eje estratégico -Atención Primaria en salud- del Plan Decenal de Salud Pública 2022- 2031"/>
            <x14:filter val="Ejecuar en el 95% el plan territorial de salud en el ej estrategico atencion primaria en salud"/>
          </mc:Choice>
          <mc:Fallback>
            <filter val="Ejecuar en el 95% el plan territorial de salud en el ej estrategico atencion primaria en salud"/>
          </mc:Fallback>
        </mc:AlternateContent>
      </filters>
    </filterColumn>
    <filterColumn colId="7">
      <filters>
        <filter val="Implementacion de las acciones de salud publica en el Municipio de Sopó"/>
      </filters>
    </filterColumn>
    <filterColumn colId="10">
      <colorFilter dxfId="0"/>
    </filterColumn>
  </autoFilter>
  <mergeCells count="21">
    <mergeCell ref="S2:T2"/>
    <mergeCell ref="A1:AE1"/>
    <mergeCell ref="A2:A3"/>
    <mergeCell ref="B2:B3"/>
    <mergeCell ref="C2:C3"/>
    <mergeCell ref="D2:D3"/>
    <mergeCell ref="E2:E3"/>
    <mergeCell ref="F2:F3"/>
    <mergeCell ref="G2:G3"/>
    <mergeCell ref="H2:H3"/>
    <mergeCell ref="I2:I3"/>
    <mergeCell ref="J2:J3"/>
    <mergeCell ref="K2:K3"/>
    <mergeCell ref="L2:L3"/>
    <mergeCell ref="M2:M3"/>
    <mergeCell ref="N2:R2"/>
    <mergeCell ref="U2:AB2"/>
    <mergeCell ref="AC2:AC3"/>
    <mergeCell ref="AD2:AD3"/>
    <mergeCell ref="AE2:AE3"/>
    <mergeCell ref="AF2:AF3"/>
  </mergeCells>
  <dataValidations count="8">
    <dataValidation type="decimal" operator="greaterThan" allowBlank="1" showInputMessage="1" showErrorMessage="1" sqref="A4:A522" xr:uid="{44EAA1AF-C15A-4A2A-AA6D-FAF033C74B1B}">
      <formula1>0</formula1>
    </dataValidation>
    <dataValidation type="textLength" allowBlank="1" showInputMessage="1" showErrorMessage="1" sqref="M4:M522" xr:uid="{66B17497-E3CC-43F7-B043-F2FB6CF4E67F}">
      <formula1>1</formula1>
      <formula2>150</formula2>
    </dataValidation>
    <dataValidation type="textLength" allowBlank="1" showInputMessage="1" showErrorMessage="1" sqref="AF4:AF522" xr:uid="{D59D2D02-EDA2-40F9-A587-B2CF94E85F90}">
      <formula1>10</formula1>
      <formula2>3000</formula2>
    </dataValidation>
    <dataValidation type="textLength" allowBlank="1" showInputMessage="1" showErrorMessage="1" sqref="AD4:AE522" xr:uid="{944F42B1-09B8-433E-9095-D7CC52D54BD9}">
      <formula1>10</formula1>
      <formula2>1000</formula2>
    </dataValidation>
    <dataValidation type="textLength" allowBlank="1" showInputMessage="1" showErrorMessage="1" sqref="U4:U395 U397:U522" xr:uid="{BDC8D3DA-6825-4091-9E70-D1F2A47A4979}">
      <formula1>2</formula1>
      <formula2>500</formula2>
    </dataValidation>
    <dataValidation type="whole" operator="greaterThanOrEqual" allowBlank="1" showInputMessage="1" showErrorMessage="1" sqref="N4:R522" xr:uid="{C93C9736-455C-4186-84A0-0F26A304C52E}">
      <formula1>0</formula1>
    </dataValidation>
    <dataValidation type="decimal" operator="greaterThanOrEqual" allowBlank="1" showInputMessage="1" showErrorMessage="1" sqref="L4:L522 X4:AB522" xr:uid="{F5D82B67-15C4-4D40-8937-A47A29708E37}">
      <formula1>0</formula1>
    </dataValidation>
    <dataValidation type="textLength" allowBlank="1" showInputMessage="1" showErrorMessage="1" sqref="K4:K522 D4:H522 I4:I191 I193:I522" xr:uid="{5FEABFE0-D34E-4FCE-80D7-060C53A342DF}">
      <formula1>10</formula1>
      <formula2>4000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D</dc:creator>
  <cp:lastModifiedBy>C D</cp:lastModifiedBy>
  <dcterms:created xsi:type="dcterms:W3CDTF">2026-04-24T02:33:53Z</dcterms:created>
  <dcterms:modified xsi:type="dcterms:W3CDTF">2026-04-24T02:54:19Z</dcterms:modified>
</cp:coreProperties>
</file>